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pietario\Desktop\"/>
    </mc:Choice>
  </mc:AlternateContent>
  <bookViews>
    <workbookView xWindow="0" yWindow="0" windowWidth="7480" windowHeight="2250" firstSheet="12" activeTab="17"/>
  </bookViews>
  <sheets>
    <sheet name="2019" sheetId="1" r:id="rId1"/>
    <sheet name="COMBUSTIBLE 2019" sheetId="20" r:id="rId2"/>
    <sheet name="ENERO" sheetId="2" r:id="rId3"/>
    <sheet name="FEBRERO" sheetId="3" r:id="rId4"/>
    <sheet name="MARZO" sheetId="4" r:id="rId5"/>
    <sheet name="ABRIL" sheetId="5" r:id="rId6"/>
    <sheet name="MAYO" sheetId="6" r:id="rId7"/>
    <sheet name="JUNIO" sheetId="7" r:id="rId8"/>
    <sheet name="JULIO" sheetId="8" r:id="rId9"/>
    <sheet name="AGOSTO" sheetId="9" r:id="rId10"/>
    <sheet name="SEPTIEMBRE" sheetId="10" r:id="rId11"/>
    <sheet name="OCTUBRE" sheetId="11" r:id="rId12"/>
    <sheet name="NOVIEMBRE" sheetId="12" r:id="rId13"/>
    <sheet name="DICIEMBRE" sheetId="13" r:id="rId14"/>
    <sheet name="ENERO 2020" sheetId="15" r:id="rId15"/>
    <sheet name="FEBRERO 2020" sheetId="14" r:id="rId16"/>
    <sheet name="MARZO 2020" sheetId="16" r:id="rId17"/>
    <sheet name="ABRIL 2020" sheetId="17" r:id="rId18"/>
    <sheet name="MAYO 2020" sheetId="19" r:id="rId19"/>
  </sheets>
  <definedNames>
    <definedName name="_xlnm._FilterDatabase" localSheetId="0" hidden="1">'2019'!$B$3:$G$226</definedName>
    <definedName name="_xlnm._FilterDatabase" localSheetId="5" hidden="1">ABRIL!$B$11:$F$161</definedName>
    <definedName name="_xlnm._FilterDatabase" localSheetId="9" hidden="1">AGOSTO!$B$11:$F$111</definedName>
    <definedName name="_xlnm._FilterDatabase" localSheetId="1" hidden="1">'COMBUSTIBLE 2019'!$B$2:$F$222</definedName>
    <definedName name="_xlnm._FilterDatabase" localSheetId="13" hidden="1">DICIEMBRE!$B$11:$F$154</definedName>
    <definedName name="_xlnm._FilterDatabase" localSheetId="2" hidden="1">ENERO!$B$11:$F$183</definedName>
    <definedName name="_xlnm._FilterDatabase" localSheetId="3" hidden="1">FEBRERO!$B$11:$F$108</definedName>
    <definedName name="_xlnm._FilterDatabase" localSheetId="8" hidden="1">JULIO!$B$12:$F$113</definedName>
    <definedName name="_xlnm._FilterDatabase" localSheetId="7" hidden="1">JUNIO!$B$11:$F$85</definedName>
    <definedName name="_xlnm._FilterDatabase" localSheetId="4" hidden="1">MARZO!$B$11:$F$148</definedName>
    <definedName name="_xlnm._FilterDatabase" localSheetId="6" hidden="1">MAYO!$B$11:$F$163</definedName>
    <definedName name="_xlnm._FilterDatabase" localSheetId="12" hidden="1">NOVIEMBRE!$B$11:$F$163</definedName>
    <definedName name="_xlnm._FilterDatabase" localSheetId="11" hidden="1">OCTUBRE!$B$11:$F$153</definedName>
    <definedName name="_xlnm._FilterDatabase" localSheetId="10" hidden="1">SEPTIEMBRE!$B$11:$F$135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" i="20" l="1"/>
  <c r="E16" i="20"/>
  <c r="E22" i="20"/>
  <c r="E24" i="20"/>
  <c r="E26" i="20"/>
  <c r="E33" i="20"/>
  <c r="E38" i="20"/>
  <c r="E40" i="20"/>
  <c r="E44" i="20"/>
  <c r="E49" i="20"/>
  <c r="E46" i="20"/>
  <c r="E51" i="20"/>
  <c r="E57" i="20"/>
  <c r="E77" i="20"/>
  <c r="E79" i="20"/>
  <c r="E81" i="20"/>
  <c r="E83" i="20"/>
  <c r="E86" i="20"/>
  <c r="E90" i="20"/>
  <c r="E97" i="20"/>
  <c r="E211" i="20"/>
  <c r="E216" i="20"/>
  <c r="E218" i="20"/>
  <c r="E220" i="20"/>
  <c r="E222" i="20"/>
  <c r="E10" i="20"/>
  <c r="E6" i="20"/>
  <c r="E4" i="20"/>
  <c r="E209" i="20"/>
  <c r="H22" i="19" l="1"/>
  <c r="G22" i="19"/>
  <c r="I22" i="19" s="1"/>
  <c r="I21" i="19"/>
  <c r="H21" i="19"/>
  <c r="I20" i="19"/>
  <c r="H20" i="19"/>
  <c r="I19" i="19"/>
  <c r="I18" i="19"/>
  <c r="I17" i="19"/>
  <c r="H17" i="19"/>
  <c r="I16" i="19"/>
  <c r="H16" i="19"/>
  <c r="I15" i="19"/>
  <c r="H15" i="19"/>
  <c r="I14" i="19"/>
  <c r="H14" i="19"/>
  <c r="I13" i="19"/>
  <c r="H12" i="19"/>
  <c r="I12" i="19" s="1"/>
  <c r="H11" i="19"/>
  <c r="I11" i="19" s="1"/>
  <c r="I10" i="19"/>
  <c r="I9" i="19"/>
  <c r="H8" i="19"/>
  <c r="I8" i="19" s="1"/>
  <c r="I5" i="19"/>
  <c r="I4" i="19"/>
  <c r="I3" i="19"/>
  <c r="I2" i="19"/>
  <c r="I21" i="17"/>
  <c r="I20" i="17"/>
  <c r="I16" i="17"/>
  <c r="I14" i="17"/>
  <c r="I13" i="17"/>
  <c r="I12" i="17"/>
  <c r="I11" i="17"/>
  <c r="I10" i="17"/>
  <c r="I9" i="17"/>
  <c r="I8" i="17"/>
  <c r="I7" i="17"/>
  <c r="I5" i="17"/>
  <c r="I76" i="16"/>
  <c r="I75" i="16"/>
  <c r="H74" i="16"/>
  <c r="I74" i="16" s="1"/>
  <c r="I73" i="16"/>
  <c r="I71" i="16"/>
  <c r="I70" i="16"/>
  <c r="I69" i="16"/>
  <c r="I68" i="16"/>
  <c r="I67" i="16"/>
  <c r="H66" i="16"/>
  <c r="I66" i="16" s="1"/>
  <c r="I65" i="16"/>
  <c r="H65" i="16"/>
  <c r="H64" i="16"/>
  <c r="I64" i="16" s="1"/>
  <c r="H63" i="16"/>
  <c r="I63" i="16" s="1"/>
  <c r="H62" i="16"/>
  <c r="I62" i="16" s="1"/>
  <c r="I61" i="16"/>
  <c r="I60" i="16"/>
  <c r="I59" i="16"/>
  <c r="I58" i="16"/>
  <c r="I57" i="16"/>
  <c r="I56" i="16"/>
  <c r="I55" i="16"/>
  <c r="I54" i="16"/>
  <c r="I53" i="16"/>
  <c r="H53" i="16"/>
  <c r="I52" i="16"/>
  <c r="I51" i="16"/>
  <c r="I50" i="16"/>
  <c r="I49" i="16"/>
  <c r="H48" i="16"/>
  <c r="I48" i="16" s="1"/>
  <c r="I47" i="16"/>
  <c r="H47" i="16"/>
  <c r="H46" i="16"/>
  <c r="I46" i="16" s="1"/>
  <c r="I45" i="16"/>
  <c r="I44" i="16"/>
  <c r="H43" i="16"/>
  <c r="I43" i="16" s="1"/>
  <c r="I42" i="16"/>
  <c r="H41" i="16"/>
  <c r="I41" i="16" s="1"/>
  <c r="I37" i="16"/>
  <c r="I36" i="16"/>
  <c r="H36" i="16"/>
  <c r="I35" i="16"/>
  <c r="I34" i="16"/>
  <c r="H34" i="16"/>
  <c r="I33" i="16"/>
  <c r="I32" i="16"/>
  <c r="I31" i="16"/>
  <c r="I30" i="16"/>
  <c r="I29" i="16"/>
  <c r="I28" i="16"/>
  <c r="I27" i="16"/>
  <c r="I26" i="16"/>
  <c r="I25" i="16"/>
  <c r="I24" i="16"/>
  <c r="I23" i="16"/>
  <c r="H23" i="16"/>
  <c r="H22" i="16"/>
  <c r="I22" i="16" s="1"/>
  <c r="I21" i="16"/>
  <c r="I20" i="16"/>
  <c r="H20" i="16"/>
  <c r="H19" i="16"/>
  <c r="I19" i="16" s="1"/>
  <c r="I18" i="16"/>
  <c r="H18" i="16"/>
  <c r="H17" i="16"/>
  <c r="I17" i="16" s="1"/>
  <c r="I16" i="16"/>
  <c r="I15" i="16"/>
  <c r="I14" i="16"/>
  <c r="I13" i="16"/>
  <c r="I12" i="16"/>
  <c r="H11" i="16"/>
  <c r="I11" i="16" s="1"/>
  <c r="I10" i="16"/>
  <c r="I9" i="16"/>
  <c r="I8" i="16"/>
  <c r="I7" i="16"/>
  <c r="I5" i="16"/>
  <c r="H5" i="16"/>
  <c r="H4" i="16"/>
  <c r="I4" i="16" s="1"/>
  <c r="I3" i="16"/>
  <c r="H3" i="16"/>
  <c r="H2" i="16"/>
  <c r="I2" i="16" s="1"/>
  <c r="I40" i="14"/>
  <c r="I39" i="14"/>
  <c r="I38" i="14"/>
  <c r="H37" i="14"/>
  <c r="I37" i="14" s="1"/>
  <c r="H36" i="14"/>
  <c r="I36" i="14" s="1"/>
  <c r="H35" i="14"/>
  <c r="I35" i="14" s="1"/>
  <c r="I34" i="14"/>
  <c r="H34" i="14"/>
  <c r="H33" i="14"/>
  <c r="I33" i="14" s="1"/>
  <c r="I32" i="14"/>
  <c r="H32" i="14"/>
  <c r="I31" i="14"/>
  <c r="I30" i="14"/>
  <c r="I29" i="14"/>
  <c r="I28" i="14"/>
  <c r="I27" i="14"/>
  <c r="I26" i="14"/>
  <c r="I25" i="14"/>
  <c r="H25" i="14"/>
  <c r="I24" i="14"/>
  <c r="I23" i="14"/>
  <c r="I22" i="14"/>
  <c r="H21" i="14"/>
  <c r="I21" i="14" s="1"/>
  <c r="I20" i="14"/>
  <c r="I19" i="14"/>
  <c r="I18" i="14"/>
  <c r="I17" i="14"/>
  <c r="I16" i="14"/>
  <c r="I15" i="14"/>
  <c r="H15" i="14"/>
  <c r="I14" i="14"/>
  <c r="I13" i="14"/>
  <c r="I12" i="14"/>
  <c r="H11" i="14"/>
  <c r="I11" i="14" s="1"/>
  <c r="I10" i="14"/>
  <c r="I9" i="14"/>
  <c r="I8" i="14"/>
  <c r="I7" i="14"/>
  <c r="I6" i="14"/>
  <c r="I5" i="14"/>
  <c r="I4" i="14"/>
  <c r="I3" i="14"/>
  <c r="I2" i="14"/>
  <c r="I20" i="15"/>
  <c r="I19" i="15"/>
  <c r="I18" i="15"/>
  <c r="I17" i="15"/>
  <c r="I16" i="15"/>
  <c r="I15" i="15"/>
  <c r="I14" i="15"/>
  <c r="I13" i="15"/>
  <c r="I12" i="15"/>
  <c r="I11" i="15"/>
  <c r="I10" i="15"/>
  <c r="I9" i="15"/>
  <c r="I8" i="15"/>
  <c r="H7" i="15"/>
  <c r="I7" i="15" s="1"/>
  <c r="I6" i="15"/>
  <c r="H5" i="15"/>
  <c r="I5" i="15" s="1"/>
  <c r="I4" i="15"/>
  <c r="I3" i="15"/>
  <c r="I2" i="15"/>
  <c r="E159" i="13" l="1"/>
  <c r="F159" i="13"/>
  <c r="E167" i="12"/>
  <c r="F167" i="12"/>
  <c r="E158" i="11"/>
  <c r="E142" i="10"/>
  <c r="F142" i="10"/>
  <c r="F116" i="9"/>
  <c r="E116" i="9"/>
  <c r="E120" i="8"/>
  <c r="F120" i="8"/>
  <c r="E91" i="7"/>
  <c r="F91" i="7"/>
  <c r="E172" i="6"/>
  <c r="F172" i="6"/>
  <c r="E166" i="5"/>
  <c r="F166" i="5"/>
  <c r="E153" i="4"/>
  <c r="F153" i="4"/>
  <c r="E112" i="3"/>
  <c r="F112" i="3"/>
  <c r="E189" i="2"/>
  <c r="F189" i="2"/>
  <c r="D29" i="1"/>
  <c r="E29" i="1"/>
  <c r="F158" i="11" l="1"/>
</calcChain>
</file>

<file path=xl/comments1.xml><?xml version="1.0" encoding="utf-8"?>
<comments xmlns="http://schemas.openxmlformats.org/spreadsheetml/2006/main">
  <authors>
    <author>tc={B0FEE1B4-9183-4FF1-B804-8ADAC172CE85}</author>
  </authors>
  <commentList>
    <comment ref="I25" authorId="0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HIZO UN DESCUENTO DE 5.000 COP</t>
        </r>
      </text>
    </comment>
  </commentList>
</comments>
</file>

<file path=xl/sharedStrings.xml><?xml version="1.0" encoding="utf-8"?>
<sst xmlns="http://schemas.openxmlformats.org/spreadsheetml/2006/main" count="2579" uniqueCount="776">
  <si>
    <t>FECHA</t>
  </si>
  <si>
    <t>NIT</t>
  </si>
  <si>
    <t>NOMBRE</t>
  </si>
  <si>
    <t>VALOR</t>
  </si>
  <si>
    <t>IVA</t>
  </si>
  <si>
    <t>KOBA COLOMBIA SAS</t>
  </si>
  <si>
    <t>MOVISTAR</t>
  </si>
  <si>
    <t>DIRECTV</t>
  </si>
  <si>
    <t>MOTORYSA</t>
  </si>
  <si>
    <t>UNICENTRO</t>
  </si>
  <si>
    <t>MEGACOPLES Y MANGUERAS BOYACA</t>
  </si>
  <si>
    <t>ÉXITO VIVA</t>
  </si>
  <si>
    <t>CENCOSUD COLOMBIA SA</t>
  </si>
  <si>
    <t>RODRIGUEZ Y LONDOÑO SA</t>
  </si>
  <si>
    <t>ALMACEN REAL</t>
  </si>
  <si>
    <t>FRATELLOS</t>
  </si>
  <si>
    <t>OFIMAX PAPELERIA</t>
  </si>
  <si>
    <t>APARCAR SAS</t>
  </si>
  <si>
    <t>ALMACENES PARAISO SAS</t>
  </si>
  <si>
    <t>TOMY TOMATO SAS</t>
  </si>
  <si>
    <t>TALLERES ELECTROMARZ</t>
  </si>
  <si>
    <t>AMINTA SAS</t>
  </si>
  <si>
    <t>MERCADERIA SAS</t>
  </si>
  <si>
    <t>CLUB BOYACA</t>
  </si>
  <si>
    <t>TEXTILES EL RETAZO</t>
  </si>
  <si>
    <t>JELM INVERSIONES</t>
  </si>
  <si>
    <t>NOTARIA TERCERA</t>
  </si>
  <si>
    <t>JERONIMO MARTINS COLOMBIA SAS</t>
  </si>
  <si>
    <t>IRCC SAS</t>
  </si>
  <si>
    <t>FERRETERIA Y CERRAGERIA MENDEZ</t>
  </si>
  <si>
    <t>SODIMAC COLOMBIA SA</t>
  </si>
  <si>
    <t>ROCOTOR SAS</t>
  </si>
  <si>
    <t>LA CASA DEL FILTRO</t>
  </si>
  <si>
    <t>AGRICOLA BOYACA</t>
  </si>
  <si>
    <t>INVERSIONES NEW ORLEANS</t>
  </si>
  <si>
    <t>BARRERA NINO</t>
  </si>
  <si>
    <t>EL GRANO DE ORO</t>
  </si>
  <si>
    <t>PAPELERIA BOYACA</t>
  </si>
  <si>
    <t>COOTRANSBOL</t>
  </si>
  <si>
    <t>QBANO MALDONADO</t>
  </si>
  <si>
    <t>MIGA PANADERIA</t>
  </si>
  <si>
    <t>LUBRISERVICIOS LA AVENIDA</t>
  </si>
  <si>
    <t>TECNOHITACHI SAS</t>
  </si>
  <si>
    <t>TALLERES AYALA GONZALEZ</t>
  </si>
  <si>
    <t>INVERSIONES SOLO REPUESTOS SAS</t>
  </si>
  <si>
    <t>CENTRAL DE TORNILLOS Y RACORES</t>
  </si>
  <si>
    <t>CASA TORO SA</t>
  </si>
  <si>
    <t>EDS TISQUESUSA</t>
  </si>
  <si>
    <t>TORNIMANGUERAS</t>
  </si>
  <si>
    <t>MAKRO SUPERMAYORISTA</t>
  </si>
  <si>
    <t>MACEDONIA</t>
  </si>
  <si>
    <t>DIS KUBOTA SAS</t>
  </si>
  <si>
    <t>PESQUERA DEL  NORTE</t>
  </si>
  <si>
    <t>FRENOS DE AIRE ANGEL</t>
  </si>
  <si>
    <t>MULTISERVICIOS LLANTAS Y FRENOS SAS</t>
  </si>
  <si>
    <t>ADC SAS</t>
  </si>
  <si>
    <t>CORPORACION DE FERIAS Y EXPOSICIONES SA</t>
  </si>
  <si>
    <t>COMERCIALIZADORA RUMBOS</t>
  </si>
  <si>
    <t>EL BUEN GUSTO</t>
  </si>
  <si>
    <t>FRISBY</t>
  </si>
  <si>
    <t>PARQUEADERO SAGRADA FAMILIA</t>
  </si>
  <si>
    <t>CAFÉ PALO GRANDE SAS</t>
  </si>
  <si>
    <t>COLOMBIAHOSTING SAS</t>
  </si>
  <si>
    <t>PIZZA NOSTRA</t>
  </si>
  <si>
    <t>MI PLACITA CAMPESINA</t>
  </si>
  <si>
    <t>MASSER SAS</t>
  </si>
  <si>
    <t>ASADERO MOSCOVITA</t>
  </si>
  <si>
    <t>AVIDESA MACPOLLO SA</t>
  </si>
  <si>
    <t>FRUTIMAX</t>
  </si>
  <si>
    <t>CHISPASO</t>
  </si>
  <si>
    <t>inversiones new orleans</t>
  </si>
  <si>
    <t>pan de yucas</t>
  </si>
  <si>
    <t>unicentro</t>
  </si>
  <si>
    <t>concecion BTS</t>
  </si>
  <si>
    <t>aminta sas</t>
  </si>
  <si>
    <t>biomax</t>
  </si>
  <si>
    <t>drogueria mundial</t>
  </si>
  <si>
    <t>jr sas</t>
  </si>
  <si>
    <t>tierra santa</t>
  </si>
  <si>
    <t>instituto nal de vias</t>
  </si>
  <si>
    <t>cencosud s.a.</t>
  </si>
  <si>
    <t>juanchos parrilla</t>
  </si>
  <si>
    <t>el fresal</t>
  </si>
  <si>
    <t>el tambor</t>
  </si>
  <si>
    <t>alpina S.A.</t>
  </si>
  <si>
    <t>parquin sistem SAS</t>
  </si>
  <si>
    <t>distribuidor chispazo</t>
  </si>
  <si>
    <t>mi placita campecina</t>
  </si>
  <si>
    <t>rafael cortez</t>
  </si>
  <si>
    <t>frutimax</t>
  </si>
  <si>
    <t>koba colombia</t>
  </si>
  <si>
    <t>papiros jr</t>
  </si>
  <si>
    <t>el atrio</t>
  </si>
  <si>
    <t>lacteos boyaca</t>
  </si>
  <si>
    <t>santa barbara sas</t>
  </si>
  <si>
    <t>el hojaldre</t>
  </si>
  <si>
    <t>fratelos</t>
  </si>
  <si>
    <t>ese tisquesusa</t>
  </si>
  <si>
    <t>cloflonorte</t>
  </si>
  <si>
    <t>concorde</t>
  </si>
  <si>
    <t>pizza nostra sas</t>
  </si>
  <si>
    <t>nylon</t>
  </si>
  <si>
    <t xml:space="preserve">pizza nostra </t>
  </si>
  <si>
    <t>eds triunfo</t>
  </si>
  <si>
    <t>inversiones san dimas</t>
  </si>
  <si>
    <t>concesion bts</t>
  </si>
  <si>
    <t>eds caricada</t>
  </si>
  <si>
    <t>procafecol sa</t>
  </si>
  <si>
    <t>accenorte sas</t>
  </si>
  <si>
    <t>efectivo ltda</t>
  </si>
  <si>
    <t>papeleria boyaca</t>
  </si>
  <si>
    <t>macpollo sa</t>
  </si>
  <si>
    <t>autoservicio roa</t>
  </si>
  <si>
    <t>luis alejandro garzón</t>
  </si>
  <si>
    <t>taveli</t>
  </si>
  <si>
    <t>akikiriki</t>
  </si>
  <si>
    <t>la casa del pan</t>
  </si>
  <si>
    <t>koba colombia sas</t>
  </si>
  <si>
    <t>estacion la glorieta</t>
  </si>
  <si>
    <t>estacion la cardeñosa</t>
  </si>
  <si>
    <t>mi placita campesina</t>
  </si>
  <si>
    <t>fratellos</t>
  </si>
  <si>
    <t>pizza nostra</t>
  </si>
  <si>
    <t>brasas de oro</t>
  </si>
  <si>
    <t>fruti roa</t>
  </si>
  <si>
    <t>coopservir</t>
  </si>
  <si>
    <t>eds plaza real</t>
  </si>
  <si>
    <t>pura fruta</t>
  </si>
  <si>
    <t>el comercio</t>
  </si>
  <si>
    <t>macedonia</t>
  </si>
  <si>
    <t>mi placita campesia</t>
  </si>
  <si>
    <t>palacio de la gallina</t>
  </si>
  <si>
    <t>pollerizo</t>
  </si>
  <si>
    <t>tienda naturista</t>
  </si>
  <si>
    <t>eds tisquesusa sa</t>
  </si>
  <si>
    <t>papeleria universitaria</t>
  </si>
  <si>
    <t>almacen nylon</t>
  </si>
  <si>
    <t>el buen gusto</t>
  </si>
  <si>
    <t>el rey</t>
  </si>
  <si>
    <t>TOTAL MAYO</t>
  </si>
  <si>
    <t>TOTAL ABRIL</t>
  </si>
  <si>
    <t>TOTAL MARZO</t>
  </si>
  <si>
    <t>TOTAL FEBRERO</t>
  </si>
  <si>
    <t>TOTAL ENERO</t>
  </si>
  <si>
    <t>INTERRAPIDISIMO</t>
  </si>
  <si>
    <t>SODIMAC COLOMBIA SAS</t>
  </si>
  <si>
    <t>MES</t>
  </si>
  <si>
    <t>TOTAL JUNIO</t>
  </si>
  <si>
    <t>TOTAL JULIO</t>
  </si>
  <si>
    <t>TOTAL AGOSTO</t>
  </si>
  <si>
    <t>TOTAL SEPTIEMBRE</t>
  </si>
  <si>
    <t>TOTAL NOVIEMBRE</t>
  </si>
  <si>
    <t>TOTAL DICIEMBRE</t>
  </si>
  <si>
    <t>TOTAL OCTUBRE</t>
  </si>
  <si>
    <t>TOTAL AÑO 2019</t>
  </si>
  <si>
    <t>EDSTISQUESUSA</t>
  </si>
  <si>
    <t>EDS EL PEGASO</t>
  </si>
  <si>
    <t>EBSA ESP</t>
  </si>
  <si>
    <t>SERVIENTREGA SA</t>
  </si>
  <si>
    <t>ESTACION DE SERVICIO HUNZA</t>
  </si>
  <si>
    <t>FRISBY SA</t>
  </si>
  <si>
    <t>JR SAS</t>
  </si>
  <si>
    <t>LESOLAR SOUEIDAN S EN CS</t>
  </si>
  <si>
    <t>EDS LA ESTERLLA</t>
  </si>
  <si>
    <t>FERRETERIA DEL SUR</t>
  </si>
  <si>
    <t>ALMACEN RACOTOR SAS</t>
  </si>
  <si>
    <t>DUTY FREE AMERICAS</t>
  </si>
  <si>
    <t>GAS NATURAL CUNDIBOYACENSE SA</t>
  </si>
  <si>
    <t>LA CASA DEL HULE</t>
  </si>
  <si>
    <t>MONTALLANTAS SALCEDO</t>
  </si>
  <si>
    <t>SEGUROS DEL ESTADO SA</t>
  </si>
  <si>
    <t>CASARANA</t>
  </si>
  <si>
    <t>LUBRICENTRO TUNJA</t>
  </si>
  <si>
    <t>INVERSIONES BIGOL SAS</t>
  </si>
  <si>
    <t>EL BUEN GUSTO SAS</t>
  </si>
  <si>
    <t>GRUAS BISON</t>
  </si>
  <si>
    <t>MAKRO SUPERMAYORISTA SAS</t>
  </si>
  <si>
    <t>HIMERIO BUITRAGO</t>
  </si>
  <si>
    <t>OLIMPICA SA</t>
  </si>
  <si>
    <t>TOSTADORA SAS</t>
  </si>
  <si>
    <t>EDS EL CARARE</t>
  </si>
  <si>
    <t>CORDI</t>
  </si>
  <si>
    <t>CAFÉ QUINDIO SAS</t>
  </si>
  <si>
    <t>FAUSTINO SALCEDO OLARTE</t>
  </si>
  <si>
    <t>MASSER</t>
  </si>
  <si>
    <t>BIOMAX SSP</t>
  </si>
  <si>
    <t>ÉXITO</t>
  </si>
  <si>
    <t>EDS LAS NIEVES</t>
  </si>
  <si>
    <t>ALMACEN FABIO</t>
  </si>
  <si>
    <t>AGREGADOS EL VERGEL SAS</t>
  </si>
  <si>
    <t>LIBRERÍA NUEVA SANTA CLARA</t>
  </si>
  <si>
    <t>CUNDIBOYACENSE SA</t>
  </si>
  <si>
    <t>ESTACION DE SERVICIO FUEL Y GAS LTDA</t>
  </si>
  <si>
    <t>SERVITUNJA SA</t>
  </si>
  <si>
    <t>ROSA DE SARON</t>
  </si>
  <si>
    <t>JORGE CAFÉ</t>
  </si>
  <si>
    <t>CARLOS ALBERTO WAKED</t>
  </si>
  <si>
    <t>EDS HUNZA</t>
  </si>
  <si>
    <t>EDS LA CORDENOSA</t>
  </si>
  <si>
    <t>COLOMBIA TELECOMUNICACIONES  SA ESP</t>
  </si>
  <si>
    <t>KOBA COLOMBIA</t>
  </si>
  <si>
    <t>PARQUEADERO SANTA ANA</t>
  </si>
  <si>
    <t>GRUPO NOSTRA SAS</t>
  </si>
  <si>
    <t>MONTALLANTAS PUENTE RESTREPO</t>
  </si>
  <si>
    <t>ELECTRO KODIAK</t>
  </si>
  <si>
    <t>TALLERES ACUÑA</t>
  </si>
  <si>
    <t>INVERSIONES KADIMAL LTDA</t>
  </si>
  <si>
    <t>MONTALLANTAS EL RETORNO</t>
  </si>
  <si>
    <t>RITO ANTONIO TORRES</t>
  </si>
  <si>
    <t>TECNIMANGUERAS Y RADIADORES</t>
  </si>
  <si>
    <t>PROMOTORA DE NEGOCIOS SANTA BARBARA SAS</t>
  </si>
  <si>
    <t>SERVICENTRO LOS MUISCAS</t>
  </si>
  <si>
    <t>CIGUCON SAS</t>
  </si>
  <si>
    <t>FERRBETO</t>
  </si>
  <si>
    <t>SOLO EMBRAGUES TECNICOS</t>
  </si>
  <si>
    <t>LA NACIONAL DE LICORES</t>
  </si>
  <si>
    <t>EDIFICIO VILLAS DE ALANJUEZ PH</t>
  </si>
  <si>
    <t>COMEDOR EL REY</t>
  </si>
  <si>
    <t>EDS CUCAITA</t>
  </si>
  <si>
    <t>LA GALLETA PASTELERIA</t>
  </si>
  <si>
    <t>OLIBRASAS OLIMPICA</t>
  </si>
  <si>
    <t>EDS SPINELIS</t>
  </si>
  <si>
    <t>PLACIO DE LA GALLINA</t>
  </si>
  <si>
    <t>TECNISOLDADURAS BINON</t>
  </si>
  <si>
    <t xml:space="preserve">UNICENTRO </t>
  </si>
  <si>
    <t>ELECTRO A GONZALEZ</t>
  </si>
  <si>
    <t>MONACO</t>
  </si>
  <si>
    <t>PARQUEADERO SURINAMA</t>
  </si>
  <si>
    <t>JOAQUINA MAGIC CLUB</t>
  </si>
  <si>
    <t>EL GRAN POLLO FRITO</t>
  </si>
  <si>
    <t>POLLERIZO</t>
  </si>
  <si>
    <t>GRUPO SAN FERNANDO</t>
  </si>
  <si>
    <t>ALMACEN LOS MEDINA</t>
  </si>
  <si>
    <t>LA BIELA CAFÉ</t>
  </si>
  <si>
    <t>HEINER HUMBERTO LEGUIZAMO ALFONSO</t>
  </si>
  <si>
    <t>VIPSA</t>
  </si>
  <si>
    <t>CASA TORO</t>
  </si>
  <si>
    <t>ELECTROMEGA</t>
  </si>
  <si>
    <t>TALLERES EL LLANERO</t>
  </si>
  <si>
    <t>LUBRICENTRO RETEN SUR SAS</t>
  </si>
  <si>
    <t>CONFIANZA</t>
  </si>
  <si>
    <t>ALNASAN SAS</t>
  </si>
  <si>
    <t>900660292-1</t>
  </si>
  <si>
    <t>CARRERA 1F N° 40 195 OF 506</t>
  </si>
  <si>
    <t>EDF TOWER INTERPRICE</t>
  </si>
  <si>
    <t>GASTO 2019</t>
  </si>
  <si>
    <t>GASTOS ENERO 2019</t>
  </si>
  <si>
    <t>GASTOS FEBRERO 2019</t>
  </si>
  <si>
    <t>GASTOS MARZO 2019</t>
  </si>
  <si>
    <t>GASTOS ABRIL 2019</t>
  </si>
  <si>
    <t>GASTOS MAYO 2019</t>
  </si>
  <si>
    <t>RYLSA</t>
  </si>
  <si>
    <t>ENCO EXPRES</t>
  </si>
  <si>
    <t>INVERSIONES MEDINA TRUJILLO SAS</t>
  </si>
  <si>
    <t>PARQUEADERO LA NOVENA</t>
  </si>
  <si>
    <t>CESAR ORLANDO CIPAMOCHA</t>
  </si>
  <si>
    <t>JOSE VICENTE VARGAS CEPEDA</t>
  </si>
  <si>
    <t>CRISTIAN GILBERTO GALVIS</t>
  </si>
  <si>
    <t>WAKU</t>
  </si>
  <si>
    <t>GALLINA GOURMET</t>
  </si>
  <si>
    <t>JUANCHOS PIZZA</t>
  </si>
  <si>
    <t>CENCOSUD COLOMBIA S.A.</t>
  </si>
  <si>
    <t>CONCESON BTS</t>
  </si>
  <si>
    <t>EDE TISQUESUSA</t>
  </si>
  <si>
    <t>TERMINAL DE TRANSPORTES S.A.</t>
  </si>
  <si>
    <t>CONSORCIO SANTA BARBARA</t>
  </si>
  <si>
    <t>BOBCAT SAS</t>
  </si>
  <si>
    <t>CASA TORO S.A.</t>
  </si>
  <si>
    <t>RACOTOR SAS</t>
  </si>
  <si>
    <t>COLOMBIA TELECOMUNICACIONES SA ESP</t>
  </si>
  <si>
    <t>COFLONORTE LTDA</t>
  </si>
  <si>
    <t>MONTALLANTAS PTE RESTREPO</t>
  </si>
  <si>
    <t>SUPER LUBRICANTES CEMHO</t>
  </si>
  <si>
    <t>INTERRAPIDISIMO SA</t>
  </si>
  <si>
    <t>TALLER LA VALLE</t>
  </si>
  <si>
    <t>JOSE GERMAN BORDA E</t>
  </si>
  <si>
    <t>JUAN CAMILO CASTIBLANCO M.</t>
  </si>
  <si>
    <t>JOSE CERVANDO VARGAS M</t>
  </si>
  <si>
    <t>MARINO ALFONSO FUQUEN</t>
  </si>
  <si>
    <t>OLGA CRISTINA CAMARGO VARGAS</t>
  </si>
  <si>
    <t>DIREC TV</t>
  </si>
  <si>
    <t>VEOLIA</t>
  </si>
  <si>
    <t>SERVI TUNJA</t>
  </si>
  <si>
    <t>MEGACOPLES Y MANGUERAS</t>
  </si>
  <si>
    <t>TALLERS ELECTRO MARZ</t>
  </si>
  <si>
    <t>MAKRO SUPER MAYORISTA</t>
  </si>
  <si>
    <t>LUBRISERCIOS LA AVENIDA</t>
  </si>
  <si>
    <t>FERRCOLORES</t>
  </si>
  <si>
    <t>SAN MARTIN PARRILLA</t>
  </si>
  <si>
    <t>FUEL Y GAS LTDA</t>
  </si>
  <si>
    <t>LUIS ANTONIO CASTRO MORENO</t>
  </si>
  <si>
    <t>CARNES SAN MARTIN</t>
  </si>
  <si>
    <t>EBSA</t>
  </si>
  <si>
    <t>AREPAS Y EMBUELTOS EL BUEN GUSTO</t>
  </si>
  <si>
    <t>ESSO MALDONADO</t>
  </si>
  <si>
    <t>CARLOS ALBERTO WAQUED C.</t>
  </si>
  <si>
    <t>VILLA CECILIA DESDE 1953 SAS</t>
  </si>
  <si>
    <t>UNIVERSIDAD DE LOS ANDES</t>
  </si>
  <si>
    <t>METALMECANICA LOPEZ</t>
  </si>
  <si>
    <t>JHON JAIRO MUÑOZ ROJAS</t>
  </si>
  <si>
    <t>GRUAS LA VALLE</t>
  </si>
  <si>
    <t>ÉXITO VIVA TUNJA</t>
  </si>
  <si>
    <t>RITO ANTONIO TORRES PINEDA</t>
  </si>
  <si>
    <t>EDS BRIO LA LIBERTAD</t>
  </si>
  <si>
    <t>EDS LA CARDEÑOSA</t>
  </si>
  <si>
    <t>RAUL QUINTANA RUIZ</t>
  </si>
  <si>
    <t>INVERSIONES SOLO REPUESTOS</t>
  </si>
  <si>
    <t>ARLES AUGUSTO ACOSTA C</t>
  </si>
  <si>
    <t>LUZ FABIOLA SALAZAR ROJAS</t>
  </si>
  <si>
    <t>RAUL MORENO</t>
  </si>
  <si>
    <t>EL HOJALDRE</t>
  </si>
  <si>
    <t>LOS JUANES</t>
  </si>
  <si>
    <t>DIANA OCHOA</t>
  </si>
  <si>
    <t>LUZ AMANDA GARCIA CAMARGO</t>
  </si>
  <si>
    <t>JOSE ABELARDO PEREZ FERNANDEZ</t>
  </si>
  <si>
    <t>POMPLINIO AVENDAÑO</t>
  </si>
  <si>
    <t>JERONIMO MARTINS SAS</t>
  </si>
  <si>
    <t>JEISON HEIVER GÓMEZ R</t>
  </si>
  <si>
    <t>JOSE OCHOA CHAPARRO</t>
  </si>
  <si>
    <t>JUAN FRANCISCO ABELLO</t>
  </si>
  <si>
    <t>CARLOS HERNAN MARTÍNEZ</t>
  </si>
  <si>
    <t>INGEOPLANOS</t>
  </si>
  <si>
    <t>FERRETERIA LOS PINOS</t>
  </si>
  <si>
    <t>FERRETERIA UNIVERSAL</t>
  </si>
  <si>
    <t>DIREC TV COLOMBIA LTDA</t>
  </si>
  <si>
    <t>COLOMBIA TELECOMUNICACIONES SA</t>
  </si>
  <si>
    <t>SANDRA LUCY GONZALEZ</t>
  </si>
  <si>
    <t>FERREARIAS SAS</t>
  </si>
  <si>
    <t>TECNOFORMAS METALICAS LTDA</t>
  </si>
  <si>
    <t>DINAMICA DIESEL EU</t>
  </si>
  <si>
    <t>GAS NATURAL CUNDIBIYACENSE SA</t>
  </si>
  <si>
    <t>SERVI TUNJA SA</t>
  </si>
  <si>
    <t>TRIGOS ARTESANAL</t>
  </si>
  <si>
    <t>GNE SOLUCIONES SAS</t>
  </si>
  <si>
    <t>INVERSIONES DEL CAMINO SA</t>
  </si>
  <si>
    <t>CITY PARQUING</t>
  </si>
  <si>
    <t>MARIA MOLANO</t>
  </si>
  <si>
    <t>OFFIMAX PAPELERIA</t>
  </si>
  <si>
    <t>EDS MALDONADO</t>
  </si>
  <si>
    <t>AEGIS</t>
  </si>
  <si>
    <t>CINEMARKCOLOMBIA</t>
  </si>
  <si>
    <t>NICOLMAR FERRETERIA</t>
  </si>
  <si>
    <t>TOPCLEAN</t>
  </si>
  <si>
    <t>JUAN CAMILO RINCON</t>
  </si>
  <si>
    <t>GASTOS SEPTIEMBRE 2019</t>
  </si>
  <si>
    <t>GASTOS JULIO 2019</t>
  </si>
  <si>
    <t>GASTOS AGOSTO 2019</t>
  </si>
  <si>
    <t>GASTOS JUNIO 2019</t>
  </si>
  <si>
    <t>FRATELLOS PANADERÍA</t>
  </si>
  <si>
    <t>MARIA OFELIA JIMENEZ</t>
  </si>
  <si>
    <t>COLOMBIA TELECOMUNICACIONES  SA</t>
  </si>
  <si>
    <t>UNICENTRO TUNJA</t>
  </si>
  <si>
    <t>EDS LIBERTADOR SAS</t>
  </si>
  <si>
    <t>CARICADA SAS</t>
  </si>
  <si>
    <t>JUAN DE DIOS GONZALEZ</t>
  </si>
  <si>
    <t>MILTON DARIO VARGAS</t>
  </si>
  <si>
    <t>CESAR MANUEL HUERTAS</t>
  </si>
  <si>
    <t>JUAN CARLOS HERNANDEZ MARTINEZ</t>
  </si>
  <si>
    <t>PARTE EQUIPOS SAS</t>
  </si>
  <si>
    <t>MONICA RIVERA GARCÍA</t>
  </si>
  <si>
    <t>DIRECTV COLOMBIA LTDA</t>
  </si>
  <si>
    <t>EBSA SA EPSP</t>
  </si>
  <si>
    <t>HECTOR E PIRACOCA</t>
  </si>
  <si>
    <t>CIRO MOYANO GUERRERO</t>
  </si>
  <si>
    <t>LUIS ANTONIO RICAURTE</t>
  </si>
  <si>
    <t>JEISON HEIVER GOMEZ</t>
  </si>
  <si>
    <t>2685O</t>
  </si>
  <si>
    <t>CONCESION BTS</t>
  </si>
  <si>
    <t>CENCOSUD S.A.</t>
  </si>
  <si>
    <t>MINISO COLOMBIA SAS</t>
  </si>
  <si>
    <t>AVIDESA MAC POLLO SA</t>
  </si>
  <si>
    <t>BARRERO NINO LUBDY</t>
  </si>
  <si>
    <t>MARIO ERNESTO HERNANDEZ</t>
  </si>
  <si>
    <t>DANIELA POLANCO</t>
  </si>
  <si>
    <t>M.S. PREMIUM</t>
  </si>
  <si>
    <t>GUSTAVO MARTINEZ PINZON</t>
  </si>
  <si>
    <t>RAFAEL HUMBERTO CORTES</t>
  </si>
  <si>
    <t>CINEMARK COLOMBIA SAS</t>
  </si>
  <si>
    <t>GASTOS NOVIEMBRE 2019</t>
  </si>
  <si>
    <t>GASTOS OCTUBRE 2019</t>
  </si>
  <si>
    <t>RESTAURANTE</t>
  </si>
  <si>
    <t>DEVISAB</t>
  </si>
  <si>
    <t>AGENCIA NAL. INFRA.</t>
  </si>
  <si>
    <t>VILLA CECILIA</t>
  </si>
  <si>
    <t>POLLERIZO SAS</t>
  </si>
  <si>
    <t>PALACIO GALLINA GOURMET</t>
  </si>
  <si>
    <t>ASADERO MOSCOBITA</t>
  </si>
  <si>
    <t>IVA 2019</t>
  </si>
  <si>
    <t>SODIMAC COLOMNBIA SA</t>
  </si>
  <si>
    <t>EDS SAN LUIS</t>
  </si>
  <si>
    <t>EDS TISQUESUSA SA</t>
  </si>
  <si>
    <t>EDS LOS MUISCAS</t>
  </si>
  <si>
    <t>EDS SAN ANTONIO</t>
  </si>
  <si>
    <t>FRATELLOS PANADERIA</t>
  </si>
  <si>
    <t>SERVITUNJA</t>
  </si>
  <si>
    <t>GAS NATURAL CUNDIBOYACENSE</t>
  </si>
  <si>
    <t>ÉXITO  UNICENTRO</t>
  </si>
  <si>
    <t>JOSE VICENTE HIGUA</t>
  </si>
  <si>
    <t>LUIS GUILLERMO FONSECA CARREÑO</t>
  </si>
  <si>
    <t>PEREZ FERNANDO JOSE ALVARADO</t>
  </si>
  <si>
    <t>SIXTA TULIA AMAYA DIAZ</t>
  </si>
  <si>
    <t>ALMACEN Y FERRTERIA COLOMBIA</t>
  </si>
  <si>
    <t>EDS EL TRIUNFO</t>
  </si>
  <si>
    <t>PERSE TRADE SAS</t>
  </si>
  <si>
    <t>COMERCILAIZADORA ARTURO CALLE SAS</t>
  </si>
  <si>
    <t>HOME CENTER SA</t>
  </si>
  <si>
    <t>OSCAR EDUARDO LOPEZ N</t>
  </si>
  <si>
    <t>TRANSPORTES LOS MUISCAS</t>
  </si>
  <si>
    <t>GNE SOLUCIONES  SAS</t>
  </si>
  <si>
    <t>DOTACIONES BOYACA</t>
  </si>
  <si>
    <t>TRIGOS ARTESANASL</t>
  </si>
  <si>
    <t>PARQUEADERO TEQUENDAMA</t>
  </si>
  <si>
    <t>EDNA MILENA GOMEZ A</t>
  </si>
  <si>
    <t>OSCAR JAVIER AVILA BARRERA</t>
  </si>
  <si>
    <t>SURTIDORA DE AVES DE LA SABANA</t>
  </si>
  <si>
    <t>EDS ESSO MONTEVIDEO</t>
  </si>
  <si>
    <t>MUNDIHERRAMIENTAS</t>
  </si>
  <si>
    <t>HERVILL</t>
  </si>
  <si>
    <t>DIOSELINA TORRES DE SAINEA</t>
  </si>
  <si>
    <t>CENTURY SPORT SAS</t>
  </si>
  <si>
    <t>CRYSTAL SAS</t>
  </si>
  <si>
    <t>GRUPO COMERCIAL ATLANTIS</t>
  </si>
  <si>
    <t>COLOMBIA TELECOMUNICACINES SA</t>
  </si>
  <si>
    <t>GRACIELA AVENDAÑO</t>
  </si>
  <si>
    <t>FRUTIWAW TUNJA</t>
  </si>
  <si>
    <t>ODONTOLOGIA ESPECIALIZADA INTEGRAL SAS</t>
  </si>
  <si>
    <t>ELSA GOMEZ GARCIA</t>
  </si>
  <si>
    <t>SAI LTDA</t>
  </si>
  <si>
    <t>TECNIFORMAS METALICAS LTDA</t>
  </si>
  <si>
    <t>ADIDAS COLOMBIA LTDA</t>
  </si>
  <si>
    <t>MODA ACTUAL LTDA</t>
  </si>
  <si>
    <t>CITY PARKING</t>
  </si>
  <si>
    <t>EURO SAS</t>
  </si>
  <si>
    <t>PLAZA DE LAS AMERICAS</t>
  </si>
  <si>
    <t>PARKING INTERNATIONAL SAS</t>
  </si>
  <si>
    <t>MULTIPLAZA</t>
  </si>
  <si>
    <t>CREACIONES NADAR SA</t>
  </si>
  <si>
    <t>CALIMA</t>
  </si>
  <si>
    <t>EDS PETROBRAS</t>
  </si>
  <si>
    <t>FLOTA NORTE LTDA</t>
  </si>
  <si>
    <t>INVERSIONES GRANO DE ORO SAS</t>
  </si>
  <si>
    <t>JUAN CAMILO NIÑO RODRIGUEZ</t>
  </si>
  <si>
    <t>LIBERTADORES</t>
  </si>
  <si>
    <t>FERRETERIA Y PERFILES HUNZA SAS</t>
  </si>
  <si>
    <t>CREPES Y WAFFLES</t>
  </si>
  <si>
    <t>INTER RAPIDISIMO SA</t>
  </si>
  <si>
    <t>COMERCILAIZADORA RUMBOS</t>
  </si>
  <si>
    <t>JUAN CAMILO OJEDA</t>
  </si>
  <si>
    <t>PARQUEADERO TEQUENDAMA SAS</t>
  </si>
  <si>
    <t>HECTOR E PIRACOCA JIMENEZ</t>
  </si>
  <si>
    <t>HILTI COLOMBIA SAS</t>
  </si>
  <si>
    <t>DOTACIONES BOYACA SAS</t>
  </si>
  <si>
    <t>EDS FULL Y GAS</t>
  </si>
  <si>
    <t>EDS LAS AMERICAS</t>
  </si>
  <si>
    <t>VIDAL OLIVERIO GONZALEZ</t>
  </si>
  <si>
    <t>JOSE JAVIER NOPE CONTRERAS</t>
  </si>
  <si>
    <t>ALBA JAIMES R</t>
  </si>
  <si>
    <t>LUIS  GUILLERMO TOVAR PINEDA</t>
  </si>
  <si>
    <t>EDA TRANSPORTES DUITAMA</t>
  </si>
  <si>
    <t>CENTRO COMERCIAL CENTRO NORTE</t>
  </si>
  <si>
    <t>SIXTA TULIA AYA DIAZ</t>
  </si>
  <si>
    <t>TAVELI</t>
  </si>
  <si>
    <t>HOME CENTER TUNJA</t>
  </si>
  <si>
    <t>AEGIS CAFÉ PUB</t>
  </si>
  <si>
    <t>SAN NICOLAS</t>
  </si>
  <si>
    <t>SURAMERICANA COMERCIAL SAS</t>
  </si>
  <si>
    <t>MERCE SU PAN</t>
  </si>
  <si>
    <t>RAPIDO DUITAMA</t>
  </si>
  <si>
    <t>LUIS EDUARDO BARAJAS VARGAS</t>
  </si>
  <si>
    <t>JORGE YANQUEN</t>
  </si>
  <si>
    <t>DOBLADORA Y CORTADORA HYJ SAS</t>
  </si>
  <si>
    <t>PROCAFECOL SA</t>
  </si>
  <si>
    <t>JULIO VICENTE HIGUA</t>
  </si>
  <si>
    <t xml:space="preserve">COLOMBIA TELECOMUNICACIONES </t>
  </si>
  <si>
    <t>GUILLERMO MARTINEZ</t>
  </si>
  <si>
    <t>CARLOS HERNAN MARTINEZ M</t>
  </si>
  <si>
    <t>DAGOBERTO FONSECA</t>
  </si>
  <si>
    <t>EDS LOS DIAMANTES</t>
  </si>
  <si>
    <t>RESTAURANTE LA PESQUERA SAS</t>
  </si>
  <si>
    <t>ANDREA LORENA GIL</t>
  </si>
  <si>
    <t>LEONEL SALAZAR</t>
  </si>
  <si>
    <t>SEGUROS CONFIANZA</t>
  </si>
  <si>
    <t>JESUS ALBERTO ROJAS HUERTAS</t>
  </si>
  <si>
    <t>CARRASOS SAS</t>
  </si>
  <si>
    <t>MISAEL CASTRO RAMIREZ</t>
  </si>
  <si>
    <t>DIEGO MANRIQUE</t>
  </si>
  <si>
    <t>GILBERTO MARTINEZ S</t>
  </si>
  <si>
    <t>CAROL ELIZABETH PEREZ HURTADO</t>
  </si>
  <si>
    <t>EMPRESA EFECTY LTDA</t>
  </si>
  <si>
    <t>IMPUESTO CAMIONETA</t>
  </si>
  <si>
    <t>IMPUESTO VOLQUETA OZM047</t>
  </si>
  <si>
    <t>IMPUESTO VOLQUETA OBD802</t>
  </si>
  <si>
    <t>OSCAR EDUARDO LOPEZ</t>
  </si>
  <si>
    <t>EDS GNE SOLUCIONES SAS</t>
  </si>
  <si>
    <t>OSCAR EDUARDO LÓPEZ</t>
  </si>
  <si>
    <t>FANNY QUINTANA RUIZ</t>
  </si>
  <si>
    <t>RECTIFICADORA DE MOTORES SAS</t>
  </si>
  <si>
    <t>EDS LOS LAURELES</t>
  </si>
  <si>
    <t>CAMARA DE COMERCIO DE TUNJA</t>
  </si>
  <si>
    <t>INVERSIONES JAY MORRIS SAS</t>
  </si>
  <si>
    <t>WAKED CEBALLOS CARLOS ALBERTO</t>
  </si>
  <si>
    <t>GUILLERMO SANDOVAL FONSECA</t>
  </si>
  <si>
    <t>PARTEQUIPOS SAS</t>
  </si>
  <si>
    <t>JUBER ENRIQUE QUIROZ GOMEZ</t>
  </si>
  <si>
    <t>EXPRESS LTDA</t>
  </si>
  <si>
    <t>GERMAN VARGAS C</t>
  </si>
  <si>
    <t>RODARETENES Y CRUCETAS CO</t>
  </si>
  <si>
    <t>GASTOS DICIEMBRE 2019</t>
  </si>
  <si>
    <t>F-20032</t>
  </si>
  <si>
    <t>TUNJA</t>
  </si>
  <si>
    <t>F-20033</t>
  </si>
  <si>
    <t>F-20059</t>
  </si>
  <si>
    <t>H2-192189</t>
  </si>
  <si>
    <t>FERRETERIA Y PERFILERIA HUNZA S.A.S</t>
  </si>
  <si>
    <t>900587540-1</t>
  </si>
  <si>
    <t>LAMINA LISA 1/8 X METRO</t>
  </si>
  <si>
    <t>F-20049</t>
  </si>
  <si>
    <t>SODIMAC COLOMBIA S.A.</t>
  </si>
  <si>
    <t>800,242,106,2</t>
  </si>
  <si>
    <t>CIMBRA Y TIZA</t>
  </si>
  <si>
    <t>DISTRIPINTURAS</t>
  </si>
  <si>
    <t>7179288-9</t>
  </si>
  <si>
    <t>FE-480</t>
  </si>
  <si>
    <t>PEREZ FERNANDEZ JOSE ABELARDO</t>
  </si>
  <si>
    <t>FE-479</t>
  </si>
  <si>
    <t>FE-506</t>
  </si>
  <si>
    <t>FE 126</t>
  </si>
  <si>
    <t>025</t>
  </si>
  <si>
    <t>F-20141</t>
  </si>
  <si>
    <t>F-20140</t>
  </si>
  <si>
    <t>FE-546</t>
  </si>
  <si>
    <t>No FACTURA</t>
  </si>
  <si>
    <t>PROVEEDOR</t>
  </si>
  <si>
    <t>CIUDAD</t>
  </si>
  <si>
    <t>DESCRIPCIÓN</t>
  </si>
  <si>
    <t>SUBTOTAL</t>
  </si>
  <si>
    <t xml:space="preserve"> IVA 19%</t>
  </si>
  <si>
    <t>VALOR TOTAL</t>
  </si>
  <si>
    <t>OBRA O PROYECTO</t>
  </si>
  <si>
    <t>FE-556</t>
  </si>
  <si>
    <t>FE 208</t>
  </si>
  <si>
    <t>EDS TISQUESUSA S.A</t>
  </si>
  <si>
    <t>F-20235</t>
  </si>
  <si>
    <t>F-20236</t>
  </si>
  <si>
    <t>H2-192946</t>
  </si>
  <si>
    <t>FE-637</t>
  </si>
  <si>
    <t>FE-710</t>
  </si>
  <si>
    <t>OVEROLES, GAFAS, GUANTES</t>
  </si>
  <si>
    <t>FV0000002143</t>
  </si>
  <si>
    <t xml:space="preserve">PINTU CROMO </t>
  </si>
  <si>
    <t>MOSQUERA</t>
  </si>
  <si>
    <t>OVEROLES, DISCOS DIAMANTADOS, ANCLAJES</t>
  </si>
  <si>
    <t>FRP-2504474</t>
  </si>
  <si>
    <t>ALTACOL NORVENTAS S.A.S</t>
  </si>
  <si>
    <t>TENJO</t>
  </si>
  <si>
    <t>FV-589</t>
  </si>
  <si>
    <t>CIA FERRETERIA ANJEOS Y MALLAS LTDA</t>
  </si>
  <si>
    <t>BOGOTA</t>
  </si>
  <si>
    <t>FCO595481</t>
  </si>
  <si>
    <t>CIDINA S.A.S</t>
  </si>
  <si>
    <t>FQ-78555</t>
  </si>
  <si>
    <t>SUMATEC SAS</t>
  </si>
  <si>
    <t>FQ-78554</t>
  </si>
  <si>
    <t>PINTURA EPOXICA,DISCO DIAMANTADO</t>
  </si>
  <si>
    <t>FE 264</t>
  </si>
  <si>
    <t xml:space="preserve">TECNIBOBINADOS </t>
  </si>
  <si>
    <t>JH12 465022</t>
  </si>
  <si>
    <t>CENCOSUD COLOMBIA S.A</t>
  </si>
  <si>
    <t>MIXTO,SIKADUR,CEMENTO CEMEX</t>
  </si>
  <si>
    <t>F-20297</t>
  </si>
  <si>
    <t>JH19 716111</t>
  </si>
  <si>
    <t>JH19 716363</t>
  </si>
  <si>
    <t>PAR2-150049</t>
  </si>
  <si>
    <t>PARQUEADERO UNICENTRO TUNJA</t>
  </si>
  <si>
    <t>JH19 716482</t>
  </si>
  <si>
    <t>ÉXITO EXPRESS VEREDA CANELON</t>
  </si>
  <si>
    <t>VEREDA CANELON</t>
  </si>
  <si>
    <t>890900608-9</t>
  </si>
  <si>
    <t>CEMENTO ARGOS GRIS,MIXTO</t>
  </si>
  <si>
    <t>DISCO ABRASIVO CORTE</t>
  </si>
  <si>
    <t>ALAMBRE NEGRO</t>
  </si>
  <si>
    <t xml:space="preserve">TOPEX SET ACELERANTE </t>
  </si>
  <si>
    <t xml:space="preserve">MIXTO,VARILLA G-60 W 3/8 PU </t>
  </si>
  <si>
    <t xml:space="preserve">MIXTO 40 KG ,CORTE DE VARILLA,VARILLA </t>
  </si>
  <si>
    <t>AH14-00467179</t>
  </si>
  <si>
    <t>OLIMPICA</t>
  </si>
  <si>
    <t>JH19 717455</t>
  </si>
  <si>
    <t>JH19 717453</t>
  </si>
  <si>
    <t>REFLECTOR LED</t>
  </si>
  <si>
    <t>GAFA LENTE OSCURO,GUANTE MULTIFLEX</t>
  </si>
  <si>
    <t>SIKADUR,VARILLA G-60,ALAMBRE NEGRO</t>
  </si>
  <si>
    <t>ADH COBERTURA,ADH MEZCLADORA 210 L T</t>
  </si>
  <si>
    <t xml:space="preserve">ADH MEZCLADORA,ADH COBERTURA </t>
  </si>
  <si>
    <t>TI46-2005442</t>
  </si>
  <si>
    <t>PROCAFECOL S.A</t>
  </si>
  <si>
    <t>FQ-79187</t>
  </si>
  <si>
    <t>PLASTICOS BOGOTÁ LA 14 S.A.S</t>
  </si>
  <si>
    <t>901249090-1</t>
  </si>
  <si>
    <t>PLASTICO TRANSPARENTE ORIGINAL 6 X 06</t>
  </si>
  <si>
    <t>FE-751</t>
  </si>
  <si>
    <t>OT13-13389</t>
  </si>
  <si>
    <t>CPMERCIALIZADORA ARTURO CALLE S.A.S</t>
  </si>
  <si>
    <t>FE 333</t>
  </si>
  <si>
    <t>FEAV1055</t>
  </si>
  <si>
    <t>3202 079743</t>
  </si>
  <si>
    <t>TIENDAS ARA</t>
  </si>
  <si>
    <t>900480569-1</t>
  </si>
  <si>
    <t>MIXTO 40KG,CEMENTO ARGOS GRIS,ARENA DE RIO</t>
  </si>
  <si>
    <t xml:space="preserve">ADH TORRE ALUMINIO, ADH TUBO SUPERFICIE </t>
  </si>
  <si>
    <t xml:space="preserve">CINTA DUCTO GRIS,NYLON 1MM </t>
  </si>
  <si>
    <t>CABLE ACERO GAL, CINTA DUCTO GRIS</t>
  </si>
  <si>
    <t xml:space="preserve">DOTAINDUSTRIALES WORK </t>
  </si>
  <si>
    <t>FUNZA</t>
  </si>
  <si>
    <t>CINTA DUCTO GRIS 48 M</t>
  </si>
  <si>
    <t>PINO 1X4PULG 3,2M CE</t>
  </si>
  <si>
    <t>BGFE-107240</t>
  </si>
  <si>
    <t>PARTEQUIPOS</t>
  </si>
  <si>
    <t>830080641-4</t>
  </si>
  <si>
    <t>P-2233</t>
  </si>
  <si>
    <t>TP 7707</t>
  </si>
  <si>
    <t xml:space="preserve">TORNILLOS 7777777 </t>
  </si>
  <si>
    <t>19443767-0</t>
  </si>
  <si>
    <t>3201 125703</t>
  </si>
  <si>
    <t>3201 125700</t>
  </si>
  <si>
    <t>17TI-105586</t>
  </si>
  <si>
    <t>MAKRO SUPERMAYORISTA S.A.S</t>
  </si>
  <si>
    <t>900059238-5</t>
  </si>
  <si>
    <t xml:space="preserve">DEPOSITO EL RANCHO </t>
  </si>
  <si>
    <t>2976484-7</t>
  </si>
  <si>
    <t>LADRILLOS</t>
  </si>
  <si>
    <t>LONA ARENA LAVADA</t>
  </si>
  <si>
    <t>ARENA DE PEÑA</t>
  </si>
  <si>
    <t>FE-781</t>
  </si>
  <si>
    <t>PLASTICO TRANSPARENTE ORIGINAL DE 3MTS</t>
  </si>
  <si>
    <t>PO-86969</t>
  </si>
  <si>
    <t>TORNILLOS 7777777 S.A.S</t>
  </si>
  <si>
    <t>MADIRD</t>
  </si>
  <si>
    <t>900912012-7</t>
  </si>
  <si>
    <t xml:space="preserve">PARAL B9 24 UD,PLACA DE YESO ST,CANAL B9 PAQ24 ,MASILLA28 K  </t>
  </si>
  <si>
    <t>FLP-15716</t>
  </si>
  <si>
    <t>37752142-9</t>
  </si>
  <si>
    <t>TUBO ESTRUCTURAL DE 90 X 90 EN 2 MM</t>
  </si>
  <si>
    <t>ANTICORROSIVO COLORES BLER X GALON</t>
  </si>
  <si>
    <t>DISCO TRONZADORA DE 14" DEWALT</t>
  </si>
  <si>
    <t>SOLDADURA WEST AECO KILOS DE 1/8</t>
  </si>
  <si>
    <t>H2-193697</t>
  </si>
  <si>
    <t>LAMINA C18 COLD ROLLED</t>
  </si>
  <si>
    <t>3541-4288</t>
  </si>
  <si>
    <t>INTER RAPIDISIMO</t>
  </si>
  <si>
    <t>ENVIO REPUESTOS PARTEQUIPOS S.A.S</t>
  </si>
  <si>
    <t>BGFE-107345</t>
  </si>
  <si>
    <t>ZAPATA 700MM, TORNILLO DE ZAPATA</t>
  </si>
  <si>
    <t>FE-794</t>
  </si>
  <si>
    <t>CANECA GRASA EP 2 LUBRY</t>
  </si>
  <si>
    <t>PO-87065</t>
  </si>
  <si>
    <t>MADRID</t>
  </si>
  <si>
    <t>NIVEL ALUMINIO,GUANTE MULTIFLEX,GAFA LENTE OSCURO</t>
  </si>
  <si>
    <t>POS-2782</t>
  </si>
  <si>
    <t>DOBLADORA Y CORTADORA HYJ S.A.S</t>
  </si>
  <si>
    <t>901112688-6</t>
  </si>
  <si>
    <t>RECORTES LAM CR CB 18 9.1 X 9.1</t>
  </si>
  <si>
    <t>H2-193732</t>
  </si>
  <si>
    <t>LAMINA LISA 1/4 X METRO, LAMINA ALFAJOR 1/8 X METRO</t>
  </si>
  <si>
    <t>JH11 310624</t>
  </si>
  <si>
    <t>DOLLARCITY</t>
  </si>
  <si>
    <t xml:space="preserve"> TUNJA</t>
  </si>
  <si>
    <t>0079 120011852</t>
  </si>
  <si>
    <t>0079 50065490</t>
  </si>
  <si>
    <t>H2-193752</t>
  </si>
  <si>
    <t>VARILLA LISA 3/8" X 6 MTS</t>
  </si>
  <si>
    <t>MUNDIAL DE TORINILLOS S.A</t>
  </si>
  <si>
    <t>830057186-8</t>
  </si>
  <si>
    <t>FE-803</t>
  </si>
  <si>
    <t>FE-804</t>
  </si>
  <si>
    <t>INJECTOR TOTAL</t>
  </si>
  <si>
    <t>FE-805</t>
  </si>
  <si>
    <t>TORNILLO ZAPATA 5/8, TEFLON</t>
  </si>
  <si>
    <t>T30524</t>
  </si>
  <si>
    <t>ALMACEN RACOTOR S.A.S</t>
  </si>
  <si>
    <t>900583731-1</t>
  </si>
  <si>
    <t xml:space="preserve">CT DRYWALL </t>
  </si>
  <si>
    <t>900732552-1</t>
  </si>
  <si>
    <t>BGFE-107451</t>
  </si>
  <si>
    <t>DIENTE BALDE (ROCKERO)</t>
  </si>
  <si>
    <t>FE-820</t>
  </si>
  <si>
    <t>CANECA HCO ISO 68 COEXITO, TORNILLOS 5/8 ZAPATA</t>
  </si>
  <si>
    <t>PO-87246</t>
  </si>
  <si>
    <t>LLAVE BRISTOL COMUN LARGA 7/32, TORNILLO BRISTOL CABEZA AVELLAN RO 3/8, TORNILLO HEXAGONAL GRADO 2 RO ZINCADO</t>
  </si>
  <si>
    <t xml:space="preserve">CORTE DE PERFILERIA </t>
  </si>
  <si>
    <t xml:space="preserve">ANGULO 6M  3/16X2PG G,VARSOL 1gl EXTRA ,GRATA DE ALAMBRE </t>
  </si>
  <si>
    <t>T30534</t>
  </si>
  <si>
    <t>CENTRAL DE TORNILLOS Y MANGUERAS</t>
  </si>
  <si>
    <t>PINTURAS CLAUDIA VASQUEZ</t>
  </si>
  <si>
    <t>52179636-2</t>
  </si>
  <si>
    <t xml:space="preserve">TRAMPA GRASA  95 </t>
  </si>
  <si>
    <t>PQBZ 74862</t>
  </si>
  <si>
    <t>PARQUEADERO ZAPATOCA AV BOYACA</t>
  </si>
  <si>
    <t>800106774-0</t>
  </si>
  <si>
    <t xml:space="preserve">BOGOTA </t>
  </si>
  <si>
    <t xml:space="preserve">PLACA DE YESO 3/8 pg,PLACA DE YESO RH 1/2,CANAL B9 </t>
  </si>
  <si>
    <t>PQBZ 74885</t>
  </si>
  <si>
    <t>FV-8776</t>
  </si>
  <si>
    <t xml:space="preserve">REAL DE ALUMINIOS </t>
  </si>
  <si>
    <t>901144651-1</t>
  </si>
  <si>
    <t xml:space="preserve">REMACHE,SET 3 PUNTAS PHILIPS, MARCO DE SEGUETA </t>
  </si>
  <si>
    <t>SILICONA,GUANTE DE NITRILO</t>
  </si>
  <si>
    <t>VARSOL</t>
  </si>
  <si>
    <t xml:space="preserve">COLSUBSIDIO </t>
  </si>
  <si>
    <t>860007336-1</t>
  </si>
  <si>
    <t>TUBO 1,1/2,1 SANITA,MANIJA PUERTA GALVAN</t>
  </si>
  <si>
    <t>T30567</t>
  </si>
  <si>
    <t>FV-8781</t>
  </si>
  <si>
    <t>FV-8783</t>
  </si>
  <si>
    <t>TCF1-38498</t>
  </si>
  <si>
    <t>MASSER S.A.S</t>
  </si>
  <si>
    <t>900491889-0</t>
  </si>
  <si>
    <t>FM 00038726</t>
  </si>
  <si>
    <t xml:space="preserve">ALMACEN EL GRANO DE ORO </t>
  </si>
  <si>
    <t>901254975-5</t>
  </si>
  <si>
    <t>FM 00038727</t>
  </si>
  <si>
    <t>FM 00038722</t>
  </si>
  <si>
    <t xml:space="preserve">DEPOSITO Y FERRETERIA BERLIN </t>
  </si>
  <si>
    <t>20738783-1</t>
  </si>
  <si>
    <t>ADAPTADOR BAJANTE AG,CODO BAJANTE PAVC</t>
  </si>
  <si>
    <t>ADH TORRE ALUMINIO P,ADH TUBO SUPERFICIE</t>
  </si>
  <si>
    <t>CERRADURA ALCOBA SAT ,SIERRA COPA BIMETA,SET INSTALAR CERRADU</t>
  </si>
  <si>
    <t>H2-193941</t>
  </si>
  <si>
    <t>FVE 2509</t>
  </si>
  <si>
    <t>TUVALREP S.A.S</t>
  </si>
  <si>
    <t>FEV 34</t>
  </si>
  <si>
    <t>PERFILES DE LA SABANA</t>
  </si>
  <si>
    <t>FESTER 280 ML</t>
  </si>
  <si>
    <t>TOPEX LATEX,YESO MARAVILLA</t>
  </si>
  <si>
    <t>CAJA RECTANGULAR ALU,TERMINAL EMT3/4 ACERO,TOMA DOBLE P/T</t>
  </si>
  <si>
    <t>C 00070479</t>
  </si>
  <si>
    <t>DUQUE PULIDO SAS</t>
  </si>
  <si>
    <t>830505868-5</t>
  </si>
  <si>
    <t>INTERRUPTOR DOBLE, PLACA TOMA DOBLE BLA</t>
  </si>
  <si>
    <t>ALAMBRE N12 1 M AMARI,CEMENTO ARGOS GRIS</t>
  </si>
  <si>
    <t>SIKA -2 2,5</t>
  </si>
  <si>
    <t>UNION 1PRESION PAVC</t>
  </si>
  <si>
    <t>SIKATOP GRATA 5pg</t>
  </si>
  <si>
    <t xml:space="preserve">SOLDADURA PVC 1/16 G,TUBO1*3 PRESION </t>
  </si>
  <si>
    <t>TCE6-34667</t>
  </si>
  <si>
    <t>CORONA EXTRA</t>
  </si>
  <si>
    <t>TCE6-34664</t>
  </si>
  <si>
    <t xml:space="preserve">PUNTILLA CON CABEZA </t>
  </si>
  <si>
    <t>SIKATOP 121 25KG</t>
  </si>
  <si>
    <t>SEGUROS DEL ESTADO</t>
  </si>
  <si>
    <t>COMBUSTIBLE 2019</t>
  </si>
  <si>
    <t>EDS TISQUESUSA TOTAL</t>
  </si>
  <si>
    <t>EDS BRIO LA LIBERTAD TOTAL</t>
  </si>
  <si>
    <t>eds caricada TOTAL</t>
  </si>
  <si>
    <t>EDS CUCAITA TOTAL</t>
  </si>
  <si>
    <t>EDS EL CARARE TOTAL</t>
  </si>
  <si>
    <t>EDS EL PEGASO TOTAL</t>
  </si>
  <si>
    <t>estacion la glorieta TOTAL</t>
  </si>
  <si>
    <t>ESTACION DE SERVICIO HUNZA TOTAL</t>
  </si>
  <si>
    <t>eds triunfo TOTAL</t>
  </si>
  <si>
    <t>EDS SPINELIS TOTAL</t>
  </si>
  <si>
    <t>EDS SAN LUIS TOTAL</t>
  </si>
  <si>
    <t>eds plaza real TOTAL</t>
  </si>
  <si>
    <t>EDS PETROBRAS TOTAL</t>
  </si>
  <si>
    <t>EDS MALDONADO TOTAL</t>
  </si>
  <si>
    <t>EDS LOS MUISCAS TOTAL</t>
  </si>
  <si>
    <t>EDS LOS LAURELES TOTAL</t>
  </si>
  <si>
    <t>EDS LOS DIAMANTES TOTAL</t>
  </si>
  <si>
    <t>EDS LA CORDENOSA TOTAL</t>
  </si>
  <si>
    <t>EDS LA ESTERLLA TOTAL</t>
  </si>
  <si>
    <t>EDS LAS AMERICAS TOTAL</t>
  </si>
  <si>
    <t>EDS LAS NIEVES TOTAL</t>
  </si>
  <si>
    <t>EDS LIBERTADOR SAS TOTAL</t>
  </si>
  <si>
    <t>EDS HUNZA TOTAL</t>
  </si>
  <si>
    <t>EDS GNE SOLUCIONES SAS TOTAL</t>
  </si>
  <si>
    <t>EDS EL TRIUNFO TOTAL</t>
  </si>
  <si>
    <t>EDS ESSO MONTEVIDEO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</si>
</sst>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64" formatCode="_(* #,##0.00_);_(* \(#,##0.00\);_(* &quot;-&quot;??_);_(@_)"/>
    <numFmt numFmtId="165" formatCode="[$-F800]dddd\,\ mmmm\ dd\,\ yyyy"/>
    <numFmt numFmtId="166" formatCode="&quot;$&quot;\ #,##0.00"/>
    <numFmt numFmtId="167" formatCode="&quot;$&quot;\ 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 applyAlignment="1">
      <alignment horizontal="center"/>
    </xf>
    <xf numFmtId="14" fontId="0" fillId="0" borderId="0" xfId="0" applyNumberFormat="1"/>
    <xf numFmtId="41" fontId="0" fillId="0" borderId="0" xfId="1" applyFont="1"/>
    <xf numFmtId="14" fontId="2" fillId="0" borderId="0" xfId="0" applyNumberFormat="1" applyFont="1" applyAlignment="1">
      <alignment horizontal="center"/>
    </xf>
    <xf numFmtId="3" fontId="0" fillId="0" borderId="0" xfId="0" applyNumberFormat="1"/>
    <xf numFmtId="16" fontId="0" fillId="0" borderId="0" xfId="0" applyNumberFormat="1"/>
    <xf numFmtId="14" fontId="0" fillId="0" borderId="0" xfId="0" applyNumberFormat="1" applyAlignment="1">
      <alignment horizontal="center"/>
    </xf>
    <xf numFmtId="14" fontId="0" fillId="0" borderId="1" xfId="0" applyNumberFormat="1" applyBorder="1"/>
    <xf numFmtId="0" fontId="0" fillId="0" borderId="1" xfId="0" applyBorder="1"/>
    <xf numFmtId="14" fontId="2" fillId="0" borderId="1" xfId="0" applyNumberFormat="1" applyFont="1" applyBorder="1"/>
    <xf numFmtId="41" fontId="2" fillId="0" borderId="1" xfId="0" applyNumberFormat="1" applyFont="1" applyBorder="1"/>
    <xf numFmtId="0" fontId="2" fillId="0" borderId="1" xfId="0" applyFont="1" applyBorder="1"/>
    <xf numFmtId="41" fontId="2" fillId="0" borderId="1" xfId="1" applyFont="1" applyBorder="1"/>
    <xf numFmtId="14" fontId="3" fillId="2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4" borderId="0" xfId="0" applyFont="1" applyFill="1"/>
    <xf numFmtId="41" fontId="2" fillId="4" borderId="0" xfId="0" applyNumberFormat="1" applyFont="1" applyFill="1"/>
    <xf numFmtId="41" fontId="0" fillId="0" borderId="1" xfId="1" applyFont="1" applyBorder="1"/>
    <xf numFmtId="14" fontId="2" fillId="4" borderId="0" xfId="0" applyNumberFormat="1" applyFont="1" applyFill="1" applyAlignment="1">
      <alignment horizontal="center"/>
    </xf>
    <xf numFmtId="0" fontId="2" fillId="4" borderId="0" xfId="0" applyFont="1" applyFill="1" applyAlignment="1">
      <alignment horizontal="center"/>
    </xf>
    <xf numFmtId="41" fontId="2" fillId="4" borderId="0" xfId="1" applyFont="1" applyFill="1"/>
    <xf numFmtId="14" fontId="4" fillId="4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41" fontId="2" fillId="4" borderId="1" xfId="0" applyNumberFormat="1" applyFont="1" applyFill="1" applyBorder="1"/>
    <xf numFmtId="1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4" fontId="3" fillId="2" borderId="0" xfId="0" applyNumberFormat="1" applyFont="1" applyFill="1" applyAlignment="1">
      <alignment horizontal="center"/>
    </xf>
    <xf numFmtId="14" fontId="3" fillId="2" borderId="0" xfId="0" applyNumberFormat="1" applyFont="1" applyFill="1" applyAlignment="1">
      <alignment horizontal="center"/>
    </xf>
    <xf numFmtId="16" fontId="0" fillId="0" borderId="1" xfId="0" applyNumberFormat="1" applyBorder="1"/>
    <xf numFmtId="0" fontId="0" fillId="0" borderId="1" xfId="0" applyFill="1" applyBorder="1"/>
    <xf numFmtId="14" fontId="0" fillId="0" borderId="1" xfId="0" applyNumberFormat="1" applyFill="1" applyBorder="1"/>
    <xf numFmtId="41" fontId="5" fillId="0" borderId="1" xfId="1" applyFont="1" applyFill="1" applyBorder="1"/>
    <xf numFmtId="41" fontId="0" fillId="0" borderId="1" xfId="1" applyFont="1" applyFill="1" applyBorder="1"/>
    <xf numFmtId="16" fontId="0" fillId="5" borderId="1" xfId="0" applyNumberFormat="1" applyFill="1" applyBorder="1"/>
    <xf numFmtId="0" fontId="0" fillId="5" borderId="1" xfId="0" applyFill="1" applyBorder="1"/>
    <xf numFmtId="0" fontId="6" fillId="0" borderId="1" xfId="0" applyFont="1" applyFill="1" applyBorder="1"/>
    <xf numFmtId="41" fontId="6" fillId="0" borderId="1" xfId="1" applyFont="1" applyFill="1" applyBorder="1"/>
    <xf numFmtId="41" fontId="0" fillId="5" borderId="1" xfId="1" applyFont="1" applyFill="1" applyBorder="1"/>
    <xf numFmtId="41" fontId="0" fillId="4" borderId="0" xfId="0" applyNumberFormat="1" applyFill="1"/>
    <xf numFmtId="16" fontId="0" fillId="6" borderId="1" xfId="0" applyNumberFormat="1" applyFill="1" applyBorder="1"/>
    <xf numFmtId="0" fontId="0" fillId="6" borderId="1" xfId="0" applyFill="1" applyBorder="1"/>
    <xf numFmtId="41" fontId="0" fillId="6" borderId="1" xfId="1" applyFont="1" applyFill="1" applyBorder="1"/>
    <xf numFmtId="16" fontId="0" fillId="0" borderId="1" xfId="0" applyNumberFormat="1" applyFill="1" applyBorder="1"/>
    <xf numFmtId="14" fontId="0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41" fontId="0" fillId="0" borderId="1" xfId="1" applyFont="1" applyBorder="1" applyAlignment="1">
      <alignment horizontal="right"/>
    </xf>
    <xf numFmtId="14" fontId="3" fillId="2" borderId="0" xfId="0" applyNumberFormat="1" applyFont="1" applyFill="1" applyAlignment="1">
      <alignment horizontal="center"/>
    </xf>
    <xf numFmtId="16" fontId="0" fillId="4" borderId="0" xfId="0" applyNumberFormat="1" applyFill="1"/>
    <xf numFmtId="0" fontId="0" fillId="4" borderId="0" xfId="0" applyFill="1"/>
    <xf numFmtId="16" fontId="0" fillId="7" borderId="1" xfId="0" applyNumberFormat="1" applyFill="1" applyBorder="1"/>
    <xf numFmtId="0" fontId="0" fillId="7" borderId="1" xfId="0" applyFill="1" applyBorder="1"/>
    <xf numFmtId="41" fontId="0" fillId="7" borderId="1" xfId="1" applyFont="1" applyFill="1" applyBorder="1"/>
    <xf numFmtId="0" fontId="2" fillId="8" borderId="0" xfId="0" applyFont="1" applyFill="1"/>
    <xf numFmtId="41" fontId="2" fillId="8" borderId="0" xfId="1" applyFont="1" applyFill="1"/>
    <xf numFmtId="0" fontId="0" fillId="6" borderId="0" xfId="0" applyFill="1"/>
    <xf numFmtId="16" fontId="0" fillId="6" borderId="0" xfId="0" applyNumberFormat="1" applyFill="1"/>
    <xf numFmtId="41" fontId="0" fillId="0" borderId="0" xfId="1" applyFont="1" applyAlignment="1">
      <alignment horizontal="right"/>
    </xf>
    <xf numFmtId="41" fontId="0" fillId="6" borderId="0" xfId="1" applyFont="1" applyFill="1"/>
    <xf numFmtId="0" fontId="0" fillId="0" borderId="0" xfId="0" applyFill="1"/>
    <xf numFmtId="41" fontId="2" fillId="8" borderId="0" xfId="0" applyNumberFormat="1" applyFont="1" applyFill="1"/>
    <xf numFmtId="41" fontId="2" fillId="0" borderId="2" xfId="1" applyFont="1" applyFill="1" applyBorder="1"/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166" fontId="0" fillId="0" borderId="1" xfId="0" applyNumberFormat="1" applyBorder="1"/>
    <xf numFmtId="167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0" borderId="1" xfId="2" applyNumberFormat="1" applyFont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0" fillId="0" borderId="1" xfId="0" applyNumberFormat="1" applyBorder="1"/>
    <xf numFmtId="1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6" fontId="0" fillId="0" borderId="1" xfId="0" applyNumberFormat="1" applyBorder="1" applyAlignment="1">
      <alignment vertical="center" wrapText="1"/>
    </xf>
    <xf numFmtId="166" fontId="0" fillId="7" borderId="1" xfId="0" applyNumberFormat="1" applyFill="1" applyBorder="1"/>
    <xf numFmtId="1" fontId="0" fillId="0" borderId="1" xfId="0" applyNumberFormat="1" applyBorder="1"/>
    <xf numFmtId="165" fontId="0" fillId="7" borderId="1" xfId="0" applyNumberFormat="1" applyFill="1" applyBorder="1" applyAlignment="1">
      <alignment horizontal="center"/>
    </xf>
    <xf numFmtId="14" fontId="2" fillId="3" borderId="4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67" fontId="0" fillId="0" borderId="1" xfId="1" applyNumberFormat="1" applyFont="1" applyBorder="1"/>
    <xf numFmtId="167" fontId="7" fillId="5" borderId="1" xfId="1" applyNumberFormat="1" applyFont="1" applyFill="1" applyBorder="1"/>
    <xf numFmtId="165" fontId="0" fillId="7" borderId="1" xfId="0" applyNumberFormat="1" applyFill="1" applyBorder="1"/>
    <xf numFmtId="14" fontId="7" fillId="5" borderId="1" xfId="0" applyNumberFormat="1" applyFont="1" applyFill="1" applyBorder="1" applyAlignment="1"/>
    <xf numFmtId="0" fontId="0" fillId="0" borderId="9" xfId="0" applyBorder="1"/>
    <xf numFmtId="0" fontId="0" fillId="0" borderId="8" xfId="0" applyBorder="1"/>
    <xf numFmtId="0" fontId="7" fillId="5" borderId="1" xfId="0" applyFont="1" applyFill="1" applyBorder="1"/>
    <xf numFmtId="0" fontId="7" fillId="5" borderId="8" xfId="0" applyFont="1" applyFill="1" applyBorder="1"/>
    <xf numFmtId="167" fontId="2" fillId="3" borderId="4" xfId="0" applyNumberFormat="1" applyFont="1" applyFill="1" applyBorder="1" applyAlignment="1">
      <alignment horizontal="center"/>
    </xf>
    <xf numFmtId="167" fontId="0" fillId="0" borderId="1" xfId="1" applyNumberFormat="1" applyFont="1" applyFill="1" applyBorder="1"/>
    <xf numFmtId="167" fontId="0" fillId="7" borderId="1" xfId="1" applyNumberFormat="1" applyFont="1" applyFill="1" applyBorder="1"/>
    <xf numFmtId="167" fontId="0" fillId="0" borderId="0" xfId="0" applyNumberFormat="1"/>
    <xf numFmtId="14" fontId="3" fillId="2" borderId="0" xfId="0" applyNumberFormat="1" applyFont="1" applyFill="1" applyAlignment="1">
      <alignment horizontal="center"/>
    </xf>
    <xf numFmtId="0" fontId="2" fillId="10" borderId="5" xfId="0" applyFont="1" applyFill="1" applyBorder="1" applyAlignment="1">
      <alignment horizontal="center"/>
    </xf>
    <xf numFmtId="0" fontId="2" fillId="10" borderId="6" xfId="0" applyFont="1" applyFill="1" applyBorder="1" applyAlignment="1">
      <alignment horizontal="center"/>
    </xf>
    <xf numFmtId="0" fontId="2" fillId="10" borderId="7" xfId="0" applyFont="1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3">
    <cellStyle name="Millares" xfId="2" builtinId="3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ebastian najar garzon" id="{F1707607-625D-4FFA-BD24-525737189C81}" userId="11b751c8c1226eb9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25" dT="2020-05-21T14:58:58.06" personId="{F1707607-625D-4FFA-BD24-525737189C81}" id="{B0FEE1B4-9183-4FF1-B804-8ADAC172CE85}">
    <text>SE HIZO UN DESCUENTO DE 5.000 COP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201"/>
  <sheetViews>
    <sheetView topLeftCell="A7" workbookViewId="0">
      <selection activeCell="G7" sqref="G7"/>
    </sheetView>
  </sheetViews>
  <sheetFormatPr baseColWidth="10" defaultColWidth="10.7265625" defaultRowHeight="14.5" x14ac:dyDescent="0.35"/>
  <cols>
    <col min="2" max="2" width="17.1796875" customWidth="1"/>
    <col min="3" max="3" width="28.54296875" style="2" customWidth="1"/>
    <col min="4" max="4" width="18.81640625" customWidth="1"/>
    <col min="5" max="5" width="40.26953125" customWidth="1"/>
    <col min="6" max="6" width="16.453125" customWidth="1"/>
  </cols>
  <sheetData>
    <row r="3" spans="2:7" x14ac:dyDescent="0.35">
      <c r="B3" s="1"/>
      <c r="C3" s="4"/>
      <c r="D3" s="1"/>
      <c r="E3" s="1"/>
      <c r="F3" s="1"/>
      <c r="G3" s="1"/>
    </row>
    <row r="4" spans="2:7" ht="21" x14ac:dyDescent="0.5">
      <c r="C4" s="98" t="s">
        <v>241</v>
      </c>
      <c r="D4" s="98"/>
      <c r="E4" s="98"/>
    </row>
    <row r="5" spans="2:7" ht="21" x14ac:dyDescent="0.5">
      <c r="C5" s="98"/>
      <c r="D5" s="98"/>
      <c r="E5" s="98"/>
    </row>
    <row r="6" spans="2:7" ht="21" x14ac:dyDescent="0.5">
      <c r="C6" s="98" t="s">
        <v>242</v>
      </c>
      <c r="D6" s="98"/>
      <c r="E6" s="98"/>
    </row>
    <row r="7" spans="2:7" ht="21" x14ac:dyDescent="0.5">
      <c r="C7" s="98"/>
      <c r="D7" s="98"/>
      <c r="E7" s="98"/>
    </row>
    <row r="8" spans="2:7" ht="21" x14ac:dyDescent="0.5">
      <c r="C8" s="98" t="s">
        <v>244</v>
      </c>
      <c r="D8" s="98"/>
      <c r="E8" s="98"/>
    </row>
    <row r="9" spans="2:7" ht="21" x14ac:dyDescent="0.5">
      <c r="C9" s="98"/>
      <c r="D9" s="98"/>
      <c r="E9" s="98"/>
    </row>
    <row r="10" spans="2:7" ht="21" x14ac:dyDescent="0.5">
      <c r="C10" s="98" t="s">
        <v>243</v>
      </c>
      <c r="D10" s="98"/>
      <c r="E10" s="98"/>
    </row>
    <row r="11" spans="2:7" x14ac:dyDescent="0.35">
      <c r="C11" s="7"/>
      <c r="D11" s="7"/>
      <c r="E11" s="7"/>
    </row>
    <row r="12" spans="2:7" ht="18.5" x14ac:dyDescent="0.45">
      <c r="C12" s="23" t="s">
        <v>146</v>
      </c>
      <c r="D12" s="24" t="s">
        <v>245</v>
      </c>
      <c r="E12" s="24" t="s">
        <v>387</v>
      </c>
    </row>
    <row r="13" spans="2:7" x14ac:dyDescent="0.35">
      <c r="C13" s="8"/>
      <c r="D13" s="9"/>
      <c r="E13" s="9"/>
    </row>
    <row r="14" spans="2:7" x14ac:dyDescent="0.35">
      <c r="C14" s="8"/>
      <c r="D14" s="9"/>
      <c r="E14" s="9"/>
    </row>
    <row r="15" spans="2:7" x14ac:dyDescent="0.35">
      <c r="C15" s="10" t="s">
        <v>143</v>
      </c>
      <c r="D15" s="11">
        <v>14285321</v>
      </c>
      <c r="E15" s="11">
        <v>324838</v>
      </c>
    </row>
    <row r="16" spans="2:7" x14ac:dyDescent="0.35">
      <c r="C16" s="12" t="s">
        <v>142</v>
      </c>
      <c r="D16" s="11">
        <v>7979601</v>
      </c>
      <c r="E16" s="11">
        <v>247107</v>
      </c>
    </row>
    <row r="17" spans="2:6" x14ac:dyDescent="0.35">
      <c r="C17" s="10" t="s">
        <v>141</v>
      </c>
      <c r="D17" s="13">
        <v>26801221</v>
      </c>
      <c r="E17" s="13">
        <v>685329</v>
      </c>
    </row>
    <row r="18" spans="2:6" x14ac:dyDescent="0.35">
      <c r="C18" s="10" t="s">
        <v>140</v>
      </c>
      <c r="D18" s="13">
        <v>27265968</v>
      </c>
      <c r="E18" s="13">
        <v>424143</v>
      </c>
    </row>
    <row r="19" spans="2:6" x14ac:dyDescent="0.35">
      <c r="C19" s="10" t="s">
        <v>139</v>
      </c>
      <c r="D19" s="13">
        <v>24030236</v>
      </c>
      <c r="E19" s="13">
        <v>1964525</v>
      </c>
    </row>
    <row r="20" spans="2:6" x14ac:dyDescent="0.35">
      <c r="C20" s="10" t="s">
        <v>147</v>
      </c>
      <c r="D20" s="13">
        <v>9528631</v>
      </c>
      <c r="E20" s="13">
        <v>266983</v>
      </c>
    </row>
    <row r="21" spans="2:6" x14ac:dyDescent="0.35">
      <c r="C21" s="10" t="s">
        <v>148</v>
      </c>
      <c r="D21" s="13">
        <v>35462580</v>
      </c>
      <c r="E21" s="13">
        <v>286262</v>
      </c>
    </row>
    <row r="22" spans="2:6" x14ac:dyDescent="0.35">
      <c r="C22" s="10" t="s">
        <v>149</v>
      </c>
      <c r="D22" s="13">
        <v>11208321</v>
      </c>
      <c r="E22" s="13">
        <v>829114</v>
      </c>
    </row>
    <row r="23" spans="2:6" x14ac:dyDescent="0.35">
      <c r="C23" s="10" t="s">
        <v>150</v>
      </c>
      <c r="D23" s="13">
        <v>13047718</v>
      </c>
      <c r="E23" s="13">
        <v>1064334</v>
      </c>
    </row>
    <row r="24" spans="2:6" x14ac:dyDescent="0.35">
      <c r="C24" s="10" t="s">
        <v>153</v>
      </c>
      <c r="D24" s="13">
        <v>9669376</v>
      </c>
      <c r="E24" s="13">
        <v>621576</v>
      </c>
    </row>
    <row r="25" spans="2:6" x14ac:dyDescent="0.35">
      <c r="C25" s="10" t="s">
        <v>151</v>
      </c>
      <c r="D25" s="63">
        <v>14565786</v>
      </c>
      <c r="E25" s="63">
        <v>1191644</v>
      </c>
    </row>
    <row r="26" spans="2:6" x14ac:dyDescent="0.35">
      <c r="C26" s="10" t="s">
        <v>152</v>
      </c>
      <c r="D26" s="13">
        <v>8838279</v>
      </c>
      <c r="E26" s="13">
        <v>466537</v>
      </c>
    </row>
    <row r="27" spans="2:6" x14ac:dyDescent="0.35">
      <c r="C27" s="8"/>
      <c r="D27" s="9"/>
      <c r="E27" s="9"/>
    </row>
    <row r="28" spans="2:6" x14ac:dyDescent="0.35">
      <c r="C28" s="8"/>
      <c r="D28" s="9"/>
      <c r="E28" s="9"/>
    </row>
    <row r="29" spans="2:6" x14ac:dyDescent="0.35">
      <c r="C29" s="10" t="s">
        <v>154</v>
      </c>
      <c r="D29" s="25">
        <f>SUM(D15:D28)</f>
        <v>202683038</v>
      </c>
      <c r="E29" s="25">
        <f>SUM(E15:E28)</f>
        <v>8372392</v>
      </c>
    </row>
    <row r="32" spans="2:6" x14ac:dyDescent="0.35">
      <c r="B32" s="26"/>
      <c r="C32" s="27"/>
      <c r="D32" s="27"/>
      <c r="E32" s="27"/>
      <c r="F32" s="27"/>
    </row>
    <row r="34" spans="2:2" x14ac:dyDescent="0.35">
      <c r="B34" s="6"/>
    </row>
    <row r="54" spans="6:7" x14ac:dyDescent="0.35">
      <c r="F54" s="3"/>
      <c r="G54" s="3"/>
    </row>
    <row r="110" spans="6:7" x14ac:dyDescent="0.35">
      <c r="F110" s="3"/>
      <c r="G110" s="3"/>
    </row>
    <row r="201" spans="6:6" x14ac:dyDescent="0.35">
      <c r="F201" s="5"/>
    </row>
  </sheetData>
  <mergeCells count="7">
    <mergeCell ref="C4:E4"/>
    <mergeCell ref="C6:E6"/>
    <mergeCell ref="C8:E8"/>
    <mergeCell ref="C10:E10"/>
    <mergeCell ref="C5:E5"/>
    <mergeCell ref="C7:E7"/>
    <mergeCell ref="C9:E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F224"/>
  <sheetViews>
    <sheetView zoomScale="108" zoomScaleNormal="108" workbookViewId="0">
      <selection activeCell="B1" sqref="B1:F1"/>
    </sheetView>
  </sheetViews>
  <sheetFormatPr baseColWidth="10" defaultRowHeight="14.5" x14ac:dyDescent="0.35"/>
  <cols>
    <col min="2" max="2" width="31.54296875" bestFit="1" customWidth="1"/>
    <col min="3" max="3" width="11.81640625" bestFit="1" customWidth="1"/>
    <col min="4" max="4" width="34.81640625" bestFit="1" customWidth="1"/>
    <col min="5" max="5" width="11.36328125" style="97" bestFit="1" customWidth="1"/>
  </cols>
  <sheetData>
    <row r="1" spans="2:6" ht="15" thickBot="1" x14ac:dyDescent="0.4">
      <c r="B1" s="99" t="s">
        <v>749</v>
      </c>
      <c r="C1" s="100"/>
      <c r="D1" s="100"/>
      <c r="E1" s="100"/>
      <c r="F1" s="101"/>
    </row>
    <row r="2" spans="2:6" x14ac:dyDescent="0.35">
      <c r="B2" s="84" t="s">
        <v>0</v>
      </c>
      <c r="C2" s="85" t="s">
        <v>1</v>
      </c>
      <c r="D2" s="85" t="s">
        <v>2</v>
      </c>
      <c r="E2" s="94" t="s">
        <v>3</v>
      </c>
      <c r="F2" s="85" t="s">
        <v>4</v>
      </c>
    </row>
    <row r="3" spans="2:6" hidden="1" x14ac:dyDescent="0.35">
      <c r="B3" s="75">
        <v>43660</v>
      </c>
      <c r="C3" s="31">
        <v>67667039</v>
      </c>
      <c r="D3" s="31" t="s">
        <v>303</v>
      </c>
      <c r="E3" s="95">
        <v>20000</v>
      </c>
      <c r="F3" s="9"/>
    </row>
    <row r="4" spans="2:6" x14ac:dyDescent="0.35">
      <c r="B4" s="75"/>
      <c r="C4" s="31"/>
      <c r="D4" s="92" t="s">
        <v>751</v>
      </c>
      <c r="E4" s="87">
        <f>E3</f>
        <v>20000</v>
      </c>
      <c r="F4" s="9"/>
    </row>
    <row r="5" spans="2:6" hidden="1" x14ac:dyDescent="0.35">
      <c r="B5" s="75">
        <v>43500</v>
      </c>
      <c r="C5" s="9">
        <v>9003185224</v>
      </c>
      <c r="D5" s="9" t="s">
        <v>106</v>
      </c>
      <c r="E5" s="86">
        <v>30000</v>
      </c>
      <c r="F5" s="9"/>
    </row>
    <row r="6" spans="2:6" x14ac:dyDescent="0.35">
      <c r="B6" s="75"/>
      <c r="C6" s="9"/>
      <c r="D6" s="92" t="s">
        <v>752</v>
      </c>
      <c r="E6" s="87">
        <f>E5</f>
        <v>30000</v>
      </c>
      <c r="F6" s="9"/>
    </row>
    <row r="7" spans="2:6" hidden="1" x14ac:dyDescent="0.35">
      <c r="B7" s="75">
        <v>43569</v>
      </c>
      <c r="C7" s="9">
        <v>9003883891</v>
      </c>
      <c r="D7" s="9" t="s">
        <v>218</v>
      </c>
      <c r="E7" s="86">
        <v>20000</v>
      </c>
      <c r="F7" s="9"/>
    </row>
    <row r="8" spans="2:6" hidden="1" x14ac:dyDescent="0.35">
      <c r="B8" s="75">
        <v>43574</v>
      </c>
      <c r="C8" s="9">
        <v>9003883891</v>
      </c>
      <c r="D8" s="9" t="s">
        <v>218</v>
      </c>
      <c r="E8" s="86">
        <v>30000</v>
      </c>
      <c r="F8" s="9"/>
    </row>
    <row r="9" spans="2:6" hidden="1" x14ac:dyDescent="0.35">
      <c r="B9" s="75">
        <v>43577</v>
      </c>
      <c r="C9" s="9">
        <v>9003883891</v>
      </c>
      <c r="D9" s="9" t="s">
        <v>218</v>
      </c>
      <c r="E9" s="86">
        <v>45000</v>
      </c>
      <c r="F9" s="9"/>
    </row>
    <row r="10" spans="2:6" x14ac:dyDescent="0.35">
      <c r="B10" s="75"/>
      <c r="C10" s="9"/>
      <c r="D10" s="92" t="s">
        <v>753</v>
      </c>
      <c r="E10" s="87">
        <f>SUM(E7:E9)</f>
        <v>95000</v>
      </c>
      <c r="F10" s="9"/>
    </row>
    <row r="11" spans="2:6" hidden="1" x14ac:dyDescent="0.35">
      <c r="B11" s="75">
        <v>43487</v>
      </c>
      <c r="C11" s="9">
        <v>8918018948</v>
      </c>
      <c r="D11" s="9" t="s">
        <v>180</v>
      </c>
      <c r="E11" s="86">
        <v>35748</v>
      </c>
      <c r="F11" s="9"/>
    </row>
    <row r="12" spans="2:6" hidden="1" x14ac:dyDescent="0.35">
      <c r="B12" s="75">
        <v>43493</v>
      </c>
      <c r="C12" s="9">
        <v>8918018948</v>
      </c>
      <c r="D12" s="9" t="s">
        <v>180</v>
      </c>
      <c r="E12" s="86">
        <v>49002</v>
      </c>
      <c r="F12" s="9"/>
    </row>
    <row r="13" spans="2:6" hidden="1" x14ac:dyDescent="0.35">
      <c r="B13" s="75">
        <v>44175</v>
      </c>
      <c r="C13" s="9">
        <v>8918018948</v>
      </c>
      <c r="D13" s="9" t="s">
        <v>180</v>
      </c>
      <c r="E13" s="86">
        <v>50000</v>
      </c>
      <c r="F13" s="9"/>
    </row>
    <row r="14" spans="2:6" x14ac:dyDescent="0.35">
      <c r="B14" s="75"/>
      <c r="C14" s="9"/>
      <c r="D14" s="92" t="s">
        <v>754</v>
      </c>
      <c r="E14" s="87">
        <f>E11+E12+E13</f>
        <v>134750</v>
      </c>
      <c r="F14" s="9"/>
    </row>
    <row r="15" spans="2:6" hidden="1" x14ac:dyDescent="0.35">
      <c r="B15" s="75">
        <v>43466</v>
      </c>
      <c r="C15" s="9">
        <v>8918556001</v>
      </c>
      <c r="D15" s="9" t="s">
        <v>156</v>
      </c>
      <c r="E15" s="86">
        <v>85790</v>
      </c>
      <c r="F15" s="9"/>
    </row>
    <row r="16" spans="2:6" x14ac:dyDescent="0.35">
      <c r="B16" s="75"/>
      <c r="C16" s="9"/>
      <c r="D16" s="92" t="s">
        <v>755</v>
      </c>
      <c r="E16" s="87">
        <f>E15</f>
        <v>85790</v>
      </c>
      <c r="F16" s="9"/>
    </row>
    <row r="17" spans="2:6" hidden="1" x14ac:dyDescent="0.35">
      <c r="B17" s="75">
        <v>44098</v>
      </c>
      <c r="C17" s="9">
        <v>67501466</v>
      </c>
      <c r="D17" s="9" t="s">
        <v>402</v>
      </c>
      <c r="E17" s="86">
        <v>21000</v>
      </c>
      <c r="F17" s="9"/>
    </row>
    <row r="18" spans="2:6" hidden="1" x14ac:dyDescent="0.35">
      <c r="B18" s="75">
        <v>43755</v>
      </c>
      <c r="C18" s="9">
        <v>67501466</v>
      </c>
      <c r="D18" s="9" t="s">
        <v>402</v>
      </c>
      <c r="E18" s="86">
        <v>50000</v>
      </c>
      <c r="F18" s="9"/>
    </row>
    <row r="19" spans="2:6" hidden="1" x14ac:dyDescent="0.35">
      <c r="B19" s="75">
        <v>44186</v>
      </c>
      <c r="C19" s="9">
        <v>67501466</v>
      </c>
      <c r="D19" s="9" t="s">
        <v>402</v>
      </c>
      <c r="E19" s="86">
        <v>50000</v>
      </c>
      <c r="F19" s="9"/>
    </row>
    <row r="20" spans="2:6" hidden="1" x14ac:dyDescent="0.35">
      <c r="B20" s="75">
        <v>44189</v>
      </c>
      <c r="C20" s="9">
        <v>67501466</v>
      </c>
      <c r="D20" s="9" t="s">
        <v>402</v>
      </c>
      <c r="E20" s="86">
        <v>30000</v>
      </c>
      <c r="F20" s="9"/>
    </row>
    <row r="21" spans="2:6" hidden="1" x14ac:dyDescent="0.35">
      <c r="B21" s="75">
        <v>44191</v>
      </c>
      <c r="C21" s="9">
        <v>67501466</v>
      </c>
      <c r="D21" s="9" t="s">
        <v>402</v>
      </c>
      <c r="E21" s="86">
        <v>30000</v>
      </c>
      <c r="F21" s="9"/>
    </row>
    <row r="22" spans="2:6" x14ac:dyDescent="0.35">
      <c r="B22" s="75"/>
      <c r="C22" s="9"/>
      <c r="D22" s="92" t="s">
        <v>774</v>
      </c>
      <c r="E22" s="87">
        <f>SUM(E17:E21)</f>
        <v>181000</v>
      </c>
      <c r="F22" s="9"/>
    </row>
    <row r="23" spans="2:6" hidden="1" x14ac:dyDescent="0.35">
      <c r="B23" s="75">
        <v>44175</v>
      </c>
      <c r="C23" s="9">
        <v>8002415780</v>
      </c>
      <c r="D23" s="9" t="s">
        <v>415</v>
      </c>
      <c r="E23" s="86">
        <v>9626</v>
      </c>
      <c r="F23" s="9"/>
    </row>
    <row r="24" spans="2:6" x14ac:dyDescent="0.35">
      <c r="B24" s="75"/>
      <c r="C24" s="9"/>
      <c r="D24" s="92" t="s">
        <v>775</v>
      </c>
      <c r="E24" s="87">
        <f>E23</f>
        <v>9626</v>
      </c>
      <c r="F24" s="9"/>
    </row>
    <row r="25" spans="2:6" hidden="1" x14ac:dyDescent="0.35">
      <c r="B25" s="75">
        <v>43756</v>
      </c>
      <c r="C25" s="9">
        <v>9000728474</v>
      </c>
      <c r="D25" s="9" t="s">
        <v>493</v>
      </c>
      <c r="E25" s="86">
        <v>245007</v>
      </c>
      <c r="F25" s="9"/>
    </row>
    <row r="26" spans="2:6" x14ac:dyDescent="0.35">
      <c r="B26" s="75"/>
      <c r="C26" s="9"/>
      <c r="D26" s="92" t="s">
        <v>773</v>
      </c>
      <c r="E26" s="87">
        <f>E25</f>
        <v>245007</v>
      </c>
      <c r="F26" s="9"/>
    </row>
    <row r="27" spans="2:6" hidden="1" x14ac:dyDescent="0.35">
      <c r="B27" s="75">
        <v>43515</v>
      </c>
      <c r="C27" s="9">
        <v>193364076</v>
      </c>
      <c r="D27" s="9" t="s">
        <v>197</v>
      </c>
      <c r="E27" s="86">
        <v>23000</v>
      </c>
      <c r="F27" s="9"/>
    </row>
    <row r="28" spans="2:6" hidden="1" x14ac:dyDescent="0.35">
      <c r="B28" s="75">
        <v>43620</v>
      </c>
      <c r="C28" s="9">
        <v>193364076</v>
      </c>
      <c r="D28" s="9" t="s">
        <v>197</v>
      </c>
      <c r="E28" s="86">
        <v>15000</v>
      </c>
      <c r="F28" s="34"/>
    </row>
    <row r="29" spans="2:6" hidden="1" x14ac:dyDescent="0.35">
      <c r="B29" s="75">
        <v>43624</v>
      </c>
      <c r="C29" s="9">
        <v>193364076</v>
      </c>
      <c r="D29" s="9" t="s">
        <v>197</v>
      </c>
      <c r="E29" s="86">
        <v>500000</v>
      </c>
      <c r="F29" s="9"/>
    </row>
    <row r="30" spans="2:6" hidden="1" x14ac:dyDescent="0.35">
      <c r="B30" s="75">
        <v>43626</v>
      </c>
      <c r="C30" s="9">
        <v>193364076</v>
      </c>
      <c r="D30" s="9" t="s">
        <v>197</v>
      </c>
      <c r="E30" s="86">
        <v>400000</v>
      </c>
      <c r="F30" s="9"/>
    </row>
    <row r="31" spans="2:6" hidden="1" x14ac:dyDescent="0.35">
      <c r="B31" s="75">
        <v>44174</v>
      </c>
      <c r="C31" s="9">
        <v>193364076</v>
      </c>
      <c r="D31" s="9" t="s">
        <v>197</v>
      </c>
      <c r="E31" s="86">
        <v>7000</v>
      </c>
      <c r="F31" s="9"/>
    </row>
    <row r="32" spans="2:6" hidden="1" x14ac:dyDescent="0.35">
      <c r="B32" s="75">
        <v>44192</v>
      </c>
      <c r="C32" s="9">
        <v>193364076</v>
      </c>
      <c r="D32" s="9" t="s">
        <v>197</v>
      </c>
      <c r="E32" s="86">
        <v>14200</v>
      </c>
      <c r="F32" s="9"/>
    </row>
    <row r="33" spans="2:6" x14ac:dyDescent="0.35">
      <c r="B33" s="75"/>
      <c r="C33" s="9"/>
      <c r="D33" s="92" t="s">
        <v>772</v>
      </c>
      <c r="E33" s="87">
        <f>SUM(E27:E32)</f>
        <v>959200</v>
      </c>
      <c r="F33" s="9"/>
    </row>
    <row r="34" spans="2:6" hidden="1" x14ac:dyDescent="0.35">
      <c r="B34" s="75">
        <v>43658</v>
      </c>
      <c r="C34" s="31">
        <v>9001519797</v>
      </c>
      <c r="D34" s="31" t="s">
        <v>304</v>
      </c>
      <c r="E34" s="95">
        <v>5120350</v>
      </c>
      <c r="F34" s="9"/>
    </row>
    <row r="35" spans="2:6" hidden="1" x14ac:dyDescent="0.35">
      <c r="B35" s="75">
        <v>43515</v>
      </c>
      <c r="C35" s="9">
        <v>9001519797</v>
      </c>
      <c r="D35" s="9" t="s">
        <v>198</v>
      </c>
      <c r="E35" s="86">
        <v>726000</v>
      </c>
      <c r="F35" s="9"/>
    </row>
    <row r="36" spans="2:6" hidden="1" x14ac:dyDescent="0.35">
      <c r="B36" s="75">
        <v>43517</v>
      </c>
      <c r="C36" s="9">
        <v>9001519797</v>
      </c>
      <c r="D36" s="9" t="s">
        <v>198</v>
      </c>
      <c r="E36" s="86">
        <v>726000</v>
      </c>
      <c r="F36" s="9"/>
    </row>
    <row r="37" spans="2:6" hidden="1" x14ac:dyDescent="0.35">
      <c r="B37" s="75">
        <v>43522</v>
      </c>
      <c r="C37" s="9">
        <v>9001519797</v>
      </c>
      <c r="D37" s="9" t="s">
        <v>198</v>
      </c>
      <c r="E37" s="86">
        <v>907500</v>
      </c>
      <c r="F37" s="9"/>
    </row>
    <row r="38" spans="2:6" x14ac:dyDescent="0.35">
      <c r="B38" s="75"/>
      <c r="C38" s="9"/>
      <c r="D38" s="92" t="s">
        <v>767</v>
      </c>
      <c r="E38" s="87">
        <f>SUM(E34:E37)</f>
        <v>7479850</v>
      </c>
      <c r="F38" s="9"/>
    </row>
    <row r="39" spans="2:6" hidden="1" x14ac:dyDescent="0.35">
      <c r="B39" s="75">
        <v>43473</v>
      </c>
      <c r="C39" s="9">
        <v>9009629170</v>
      </c>
      <c r="D39" s="9" t="s">
        <v>163</v>
      </c>
      <c r="E39" s="86">
        <v>100000</v>
      </c>
      <c r="F39" s="9"/>
    </row>
    <row r="40" spans="2:6" x14ac:dyDescent="0.35">
      <c r="B40" s="75"/>
      <c r="C40" s="9"/>
      <c r="D40" s="92" t="s">
        <v>768</v>
      </c>
      <c r="E40" s="87">
        <f>E39</f>
        <v>100000</v>
      </c>
      <c r="F40" s="9"/>
    </row>
    <row r="41" spans="2:6" hidden="1" x14ac:dyDescent="0.35">
      <c r="B41" s="75">
        <v>44099</v>
      </c>
      <c r="C41" s="9">
        <v>8918558591</v>
      </c>
      <c r="D41" s="9" t="s">
        <v>453</v>
      </c>
      <c r="E41" s="86">
        <v>9390</v>
      </c>
      <c r="F41" s="9"/>
    </row>
    <row r="42" spans="2:6" hidden="1" x14ac:dyDescent="0.35">
      <c r="B42" s="75">
        <v>44100</v>
      </c>
      <c r="C42" s="9">
        <v>8918558591</v>
      </c>
      <c r="D42" s="9" t="s">
        <v>453</v>
      </c>
      <c r="E42" s="86">
        <v>50000</v>
      </c>
      <c r="F42" s="9"/>
    </row>
    <row r="43" spans="2:6" hidden="1" x14ac:dyDescent="0.35">
      <c r="B43" s="75">
        <v>44101</v>
      </c>
      <c r="C43" s="9">
        <v>8918558591</v>
      </c>
      <c r="D43" s="9" t="s">
        <v>453</v>
      </c>
      <c r="E43" s="86">
        <v>20000</v>
      </c>
      <c r="F43" s="9"/>
    </row>
    <row r="44" spans="2:6" x14ac:dyDescent="0.35">
      <c r="B44" s="75"/>
      <c r="C44" s="9"/>
      <c r="D44" s="92" t="s">
        <v>769</v>
      </c>
      <c r="E44" s="87">
        <f>E41+E42+E43</f>
        <v>79390</v>
      </c>
      <c r="F44" s="9"/>
    </row>
    <row r="45" spans="2:6" hidden="1" x14ac:dyDescent="0.35">
      <c r="B45" s="75">
        <v>43501</v>
      </c>
      <c r="C45" s="9">
        <v>10496155451</v>
      </c>
      <c r="D45" s="9" t="s">
        <v>187</v>
      </c>
      <c r="E45" s="86">
        <v>20000</v>
      </c>
      <c r="F45" s="9"/>
    </row>
    <row r="46" spans="2:6" x14ac:dyDescent="0.35">
      <c r="B46" s="75"/>
      <c r="C46" s="9"/>
      <c r="D46" s="92" t="s">
        <v>770</v>
      </c>
      <c r="E46" s="87">
        <f>E45</f>
        <v>20000</v>
      </c>
      <c r="F46" s="9"/>
    </row>
    <row r="47" spans="2:6" hidden="1" x14ac:dyDescent="0.35">
      <c r="B47" s="88">
        <v>43699</v>
      </c>
      <c r="C47" s="53">
        <v>9007917116</v>
      </c>
      <c r="D47" s="53" t="s">
        <v>352</v>
      </c>
      <c r="E47" s="96">
        <v>10000</v>
      </c>
      <c r="F47" s="54"/>
    </row>
    <row r="48" spans="2:6" hidden="1" x14ac:dyDescent="0.35">
      <c r="B48" s="75">
        <v>43719</v>
      </c>
      <c r="C48" s="9">
        <v>9007917116</v>
      </c>
      <c r="D48" s="9" t="s">
        <v>352</v>
      </c>
      <c r="E48" s="86">
        <v>10000</v>
      </c>
      <c r="F48" s="9"/>
    </row>
    <row r="49" spans="2:6" x14ac:dyDescent="0.35">
      <c r="B49" s="75"/>
      <c r="C49" s="9"/>
      <c r="D49" s="92" t="s">
        <v>771</v>
      </c>
      <c r="E49" s="87">
        <f>E48+E47</f>
        <v>20000</v>
      </c>
      <c r="F49" s="9"/>
    </row>
    <row r="50" spans="2:6" hidden="1" x14ac:dyDescent="0.35">
      <c r="B50" s="75">
        <v>43769</v>
      </c>
      <c r="C50" s="9">
        <v>7304347</v>
      </c>
      <c r="D50" s="9" t="s">
        <v>477</v>
      </c>
      <c r="E50" s="86">
        <v>10897</v>
      </c>
      <c r="F50" s="9"/>
    </row>
    <row r="51" spans="2:6" x14ac:dyDescent="0.35">
      <c r="B51" s="75"/>
      <c r="C51" s="9"/>
      <c r="D51" s="92" t="s">
        <v>766</v>
      </c>
      <c r="E51" s="87">
        <f>E50</f>
        <v>10897</v>
      </c>
      <c r="F51" s="9"/>
    </row>
    <row r="52" spans="2:6" hidden="1" x14ac:dyDescent="0.35">
      <c r="B52" s="75">
        <v>44093</v>
      </c>
      <c r="C52" s="9">
        <v>9000280956</v>
      </c>
      <c r="D52" s="9" t="s">
        <v>497</v>
      </c>
      <c r="E52" s="86">
        <v>50149</v>
      </c>
      <c r="F52" s="9"/>
    </row>
    <row r="53" spans="2:6" hidden="1" x14ac:dyDescent="0.35">
      <c r="B53" s="75">
        <v>44093</v>
      </c>
      <c r="C53" s="9">
        <v>9000280956</v>
      </c>
      <c r="D53" s="9" t="s">
        <v>497</v>
      </c>
      <c r="E53" s="86">
        <v>120000</v>
      </c>
      <c r="F53" s="9"/>
    </row>
    <row r="54" spans="2:6" hidden="1" x14ac:dyDescent="0.35">
      <c r="B54" s="75">
        <v>44093</v>
      </c>
      <c r="C54" s="9">
        <v>9000280956</v>
      </c>
      <c r="D54" s="9" t="s">
        <v>497</v>
      </c>
      <c r="E54" s="86">
        <v>18500</v>
      </c>
      <c r="F54" s="9"/>
    </row>
    <row r="55" spans="2:6" hidden="1" x14ac:dyDescent="0.35">
      <c r="B55" s="75">
        <v>44093</v>
      </c>
      <c r="C55" s="9">
        <v>9000280956</v>
      </c>
      <c r="D55" s="9" t="s">
        <v>497</v>
      </c>
      <c r="E55" s="86">
        <v>50000</v>
      </c>
      <c r="F55" s="9"/>
    </row>
    <row r="56" spans="2:6" hidden="1" x14ac:dyDescent="0.35">
      <c r="B56" s="75">
        <v>44093</v>
      </c>
      <c r="C56" s="9">
        <v>9000280956</v>
      </c>
      <c r="D56" s="9" t="s">
        <v>497</v>
      </c>
      <c r="E56" s="86">
        <v>20000</v>
      </c>
      <c r="F56" s="9"/>
    </row>
    <row r="57" spans="2:6" x14ac:dyDescent="0.35">
      <c r="B57" s="75"/>
      <c r="C57" s="9"/>
      <c r="D57" s="92" t="s">
        <v>765</v>
      </c>
      <c r="E57" s="87">
        <f>SUM(E52:E56)</f>
        <v>258649</v>
      </c>
      <c r="F57" s="9"/>
    </row>
    <row r="58" spans="2:6" hidden="1" x14ac:dyDescent="0.35">
      <c r="B58" s="75">
        <v>43755</v>
      </c>
      <c r="C58" s="9">
        <v>8918014501</v>
      </c>
      <c r="D58" s="9" t="s">
        <v>391</v>
      </c>
      <c r="E58" s="86">
        <v>10000</v>
      </c>
      <c r="F58" s="9"/>
    </row>
    <row r="59" spans="2:6" hidden="1" x14ac:dyDescent="0.35">
      <c r="B59" s="75">
        <v>43755</v>
      </c>
      <c r="C59" s="9">
        <v>8918014501</v>
      </c>
      <c r="D59" s="9" t="s">
        <v>391</v>
      </c>
      <c r="E59" s="86">
        <v>21330</v>
      </c>
      <c r="F59" s="9"/>
    </row>
    <row r="60" spans="2:6" hidden="1" x14ac:dyDescent="0.35">
      <c r="B60" s="75">
        <v>43760</v>
      </c>
      <c r="C60" s="9">
        <v>8918014501</v>
      </c>
      <c r="D60" s="9" t="s">
        <v>391</v>
      </c>
      <c r="E60" s="86">
        <v>10000</v>
      </c>
      <c r="F60" s="9"/>
    </row>
    <row r="61" spans="2:6" hidden="1" x14ac:dyDescent="0.35">
      <c r="B61" s="75">
        <v>43763</v>
      </c>
      <c r="C61" s="9">
        <v>8918014501</v>
      </c>
      <c r="D61" s="9" t="s">
        <v>391</v>
      </c>
      <c r="E61" s="86">
        <v>47031</v>
      </c>
      <c r="F61" s="9"/>
    </row>
    <row r="62" spans="2:6" hidden="1" x14ac:dyDescent="0.35">
      <c r="B62" s="75">
        <v>43763</v>
      </c>
      <c r="C62" s="9">
        <v>8918014501</v>
      </c>
      <c r="D62" s="9" t="s">
        <v>391</v>
      </c>
      <c r="E62" s="86">
        <v>9800</v>
      </c>
      <c r="F62" s="9"/>
    </row>
    <row r="63" spans="2:6" hidden="1" x14ac:dyDescent="0.35">
      <c r="B63" s="75">
        <v>43766</v>
      </c>
      <c r="C63" s="9">
        <v>8918014501</v>
      </c>
      <c r="D63" s="9" t="s">
        <v>391</v>
      </c>
      <c r="E63" s="86">
        <v>10000</v>
      </c>
      <c r="F63" s="9"/>
    </row>
    <row r="64" spans="2:6" hidden="1" x14ac:dyDescent="0.35">
      <c r="B64" s="75">
        <v>43766</v>
      </c>
      <c r="C64" s="9">
        <v>8918014501</v>
      </c>
      <c r="D64" s="9" t="s">
        <v>391</v>
      </c>
      <c r="E64" s="86">
        <v>10000</v>
      </c>
      <c r="F64" s="9"/>
    </row>
    <row r="65" spans="2:6" hidden="1" x14ac:dyDescent="0.35">
      <c r="B65" s="75">
        <v>43766</v>
      </c>
      <c r="C65" s="9">
        <v>8918014501</v>
      </c>
      <c r="D65" s="9" t="s">
        <v>391</v>
      </c>
      <c r="E65" s="86">
        <v>9395</v>
      </c>
      <c r="F65" s="9"/>
    </row>
    <row r="66" spans="2:6" hidden="1" x14ac:dyDescent="0.35">
      <c r="B66" s="75">
        <v>44142</v>
      </c>
      <c r="C66" s="9">
        <v>8918014501</v>
      </c>
      <c r="D66" s="9" t="s">
        <v>391</v>
      </c>
      <c r="E66" s="86">
        <v>9800</v>
      </c>
      <c r="F66" s="9"/>
    </row>
    <row r="67" spans="2:6" hidden="1" x14ac:dyDescent="0.35">
      <c r="B67" s="75">
        <v>43826</v>
      </c>
      <c r="C67" s="9">
        <v>8918014501</v>
      </c>
      <c r="D67" s="9" t="s">
        <v>391</v>
      </c>
      <c r="E67" s="86">
        <v>45218</v>
      </c>
      <c r="F67" s="9"/>
    </row>
    <row r="68" spans="2:6" hidden="1" x14ac:dyDescent="0.35">
      <c r="B68" s="75">
        <v>44169</v>
      </c>
      <c r="C68" s="9">
        <v>8918014501</v>
      </c>
      <c r="D68" s="9" t="s">
        <v>391</v>
      </c>
      <c r="E68" s="86">
        <v>20031</v>
      </c>
      <c r="F68" s="9"/>
    </row>
    <row r="69" spans="2:6" hidden="1" x14ac:dyDescent="0.35">
      <c r="B69" s="75">
        <v>44174</v>
      </c>
      <c r="C69" s="9">
        <v>8918014501</v>
      </c>
      <c r="D69" s="9" t="s">
        <v>391</v>
      </c>
      <c r="E69" s="86">
        <v>13000</v>
      </c>
      <c r="F69" s="9"/>
    </row>
    <row r="70" spans="2:6" hidden="1" x14ac:dyDescent="0.35">
      <c r="B70" s="75">
        <v>44176</v>
      </c>
      <c r="C70" s="9">
        <v>8918014501</v>
      </c>
      <c r="D70" s="9" t="s">
        <v>391</v>
      </c>
      <c r="E70" s="86">
        <v>22618</v>
      </c>
      <c r="F70" s="9"/>
    </row>
    <row r="71" spans="2:6" hidden="1" x14ac:dyDescent="0.35">
      <c r="B71" s="75">
        <v>44178</v>
      </c>
      <c r="C71" s="9">
        <v>8918014501</v>
      </c>
      <c r="D71" s="9" t="s">
        <v>391</v>
      </c>
      <c r="E71" s="86">
        <v>13000</v>
      </c>
      <c r="F71" s="9"/>
    </row>
    <row r="72" spans="2:6" hidden="1" x14ac:dyDescent="0.35">
      <c r="B72" s="75">
        <v>44179</v>
      </c>
      <c r="C72" s="9">
        <v>8918014501</v>
      </c>
      <c r="D72" s="9" t="s">
        <v>391</v>
      </c>
      <c r="E72" s="86">
        <v>20000</v>
      </c>
      <c r="F72" s="9"/>
    </row>
    <row r="73" spans="2:6" hidden="1" x14ac:dyDescent="0.35">
      <c r="B73" s="75">
        <v>44181</v>
      </c>
      <c r="C73" s="9">
        <v>8918014501</v>
      </c>
      <c r="D73" s="9" t="s">
        <v>391</v>
      </c>
      <c r="E73" s="86">
        <v>15000</v>
      </c>
      <c r="F73" s="9"/>
    </row>
    <row r="74" spans="2:6" hidden="1" x14ac:dyDescent="0.35">
      <c r="B74" s="75">
        <v>44181</v>
      </c>
      <c r="C74" s="9">
        <v>8918014501</v>
      </c>
      <c r="D74" s="9" t="s">
        <v>391</v>
      </c>
      <c r="E74" s="86">
        <v>13000</v>
      </c>
      <c r="F74" s="9"/>
    </row>
    <row r="75" spans="2:6" hidden="1" x14ac:dyDescent="0.35">
      <c r="B75" s="75">
        <v>44182</v>
      </c>
      <c r="C75" s="9">
        <v>8918014501</v>
      </c>
      <c r="D75" s="9" t="s">
        <v>391</v>
      </c>
      <c r="E75" s="86">
        <v>14994</v>
      </c>
      <c r="F75" s="9"/>
    </row>
    <row r="76" spans="2:6" hidden="1" x14ac:dyDescent="0.35">
      <c r="B76" s="75">
        <v>44184</v>
      </c>
      <c r="C76" s="9">
        <v>8918014501</v>
      </c>
      <c r="D76" s="9" t="s">
        <v>391</v>
      </c>
      <c r="E76" s="86">
        <v>15053</v>
      </c>
      <c r="F76" s="9"/>
    </row>
    <row r="77" spans="2:6" x14ac:dyDescent="0.35">
      <c r="B77" s="75"/>
      <c r="C77" s="9"/>
      <c r="D77" s="92" t="s">
        <v>764</v>
      </c>
      <c r="E77" s="87">
        <f>SUM(E58:E76)</f>
        <v>329270</v>
      </c>
      <c r="F77" s="9"/>
    </row>
    <row r="78" spans="2:6" hidden="1" x14ac:dyDescent="0.35">
      <c r="B78" s="75">
        <v>43620</v>
      </c>
      <c r="C78" s="9">
        <v>9010605400</v>
      </c>
      <c r="D78" s="9" t="s">
        <v>338</v>
      </c>
      <c r="E78" s="86">
        <v>30000</v>
      </c>
      <c r="F78" s="19"/>
    </row>
    <row r="79" spans="2:6" x14ac:dyDescent="0.35">
      <c r="B79" s="75"/>
      <c r="C79" s="9"/>
      <c r="D79" s="92" t="s">
        <v>763</v>
      </c>
      <c r="E79" s="87">
        <f>E78</f>
        <v>30000</v>
      </c>
      <c r="F79" s="19"/>
    </row>
    <row r="80" spans="2:6" hidden="1" x14ac:dyDescent="0.35">
      <c r="B80" s="75">
        <v>44165</v>
      </c>
      <c r="C80" s="9">
        <v>9000556358</v>
      </c>
      <c r="D80" s="9" t="s">
        <v>438</v>
      </c>
      <c r="E80" s="86">
        <v>100000</v>
      </c>
      <c r="F80" s="9"/>
    </row>
    <row r="81" spans="2:6" x14ac:dyDescent="0.35">
      <c r="B81" s="75"/>
      <c r="C81" s="9"/>
      <c r="D81" s="92" t="s">
        <v>762</v>
      </c>
      <c r="E81" s="87">
        <f>E80</f>
        <v>100000</v>
      </c>
      <c r="F81" s="9"/>
    </row>
    <row r="82" spans="2:6" hidden="1" x14ac:dyDescent="0.35">
      <c r="B82" s="75">
        <v>43544</v>
      </c>
      <c r="C82" s="9">
        <v>6754769</v>
      </c>
      <c r="D82" s="9" t="s">
        <v>126</v>
      </c>
      <c r="E82" s="86">
        <v>60000</v>
      </c>
      <c r="F82" s="9"/>
    </row>
    <row r="83" spans="2:6" x14ac:dyDescent="0.35">
      <c r="B83" s="75"/>
      <c r="C83" s="9"/>
      <c r="D83" s="92" t="s">
        <v>761</v>
      </c>
      <c r="E83" s="87">
        <f>E82</f>
        <v>60000</v>
      </c>
      <c r="F83" s="9"/>
    </row>
    <row r="84" spans="2:6" hidden="1" x14ac:dyDescent="0.35">
      <c r="B84" s="75">
        <v>44162</v>
      </c>
      <c r="C84" s="9">
        <v>9007548163</v>
      </c>
      <c r="D84" s="9" t="s">
        <v>392</v>
      </c>
      <c r="E84" s="86">
        <v>40000</v>
      </c>
      <c r="F84" s="9"/>
    </row>
    <row r="85" spans="2:6" hidden="1" x14ac:dyDescent="0.35">
      <c r="B85" s="75">
        <v>44188</v>
      </c>
      <c r="C85" s="9">
        <v>9007548163</v>
      </c>
      <c r="D85" s="9" t="s">
        <v>392</v>
      </c>
      <c r="E85" s="86">
        <v>35592</v>
      </c>
      <c r="F85" s="9"/>
    </row>
    <row r="86" spans="2:6" hidden="1" x14ac:dyDescent="0.35">
      <c r="B86" s="75"/>
      <c r="C86" s="9"/>
      <c r="D86" s="92" t="s">
        <v>392</v>
      </c>
      <c r="E86" s="87">
        <f>E84+E85</f>
        <v>75592</v>
      </c>
      <c r="F86" s="9"/>
    </row>
    <row r="87" spans="2:6" hidden="1" x14ac:dyDescent="0.35">
      <c r="B87" s="75">
        <v>44141</v>
      </c>
      <c r="C87" s="9">
        <v>10496155451</v>
      </c>
      <c r="D87" s="9" t="s">
        <v>389</v>
      </c>
      <c r="E87" s="86">
        <v>20000</v>
      </c>
      <c r="F87" s="9"/>
    </row>
    <row r="88" spans="2:6" hidden="1" x14ac:dyDescent="0.35">
      <c r="B88" s="75">
        <v>44142</v>
      </c>
      <c r="C88" s="9">
        <v>10496155451</v>
      </c>
      <c r="D88" s="9" t="s">
        <v>389</v>
      </c>
      <c r="E88" s="86">
        <v>50000</v>
      </c>
      <c r="F88" s="9"/>
    </row>
    <row r="89" spans="2:6" hidden="1" x14ac:dyDescent="0.35">
      <c r="B89" s="75">
        <v>44178</v>
      </c>
      <c r="C89" s="9">
        <v>10496155451</v>
      </c>
      <c r="D89" s="9" t="s">
        <v>389</v>
      </c>
      <c r="E89" s="86">
        <v>50000</v>
      </c>
      <c r="F89" s="9"/>
    </row>
    <row r="90" spans="2:6" x14ac:dyDescent="0.35">
      <c r="B90" s="75"/>
      <c r="C90" s="9"/>
      <c r="D90" s="92" t="s">
        <v>760</v>
      </c>
      <c r="E90" s="87">
        <f>SUM(E87:E89)</f>
        <v>120000</v>
      </c>
      <c r="F90" s="9"/>
    </row>
    <row r="91" spans="2:6" hidden="1" x14ac:dyDescent="0.35">
      <c r="B91" s="75">
        <v>43573</v>
      </c>
      <c r="C91" s="9">
        <v>9006296424</v>
      </c>
      <c r="D91" s="9" t="s">
        <v>221</v>
      </c>
      <c r="E91" s="86">
        <v>30000</v>
      </c>
      <c r="F91" s="9"/>
    </row>
    <row r="92" spans="2:6" hidden="1" x14ac:dyDescent="0.35">
      <c r="B92" s="88">
        <v>43699</v>
      </c>
      <c r="C92" s="53">
        <v>9006296424</v>
      </c>
      <c r="D92" s="53" t="s">
        <v>221</v>
      </c>
      <c r="E92" s="96">
        <v>44440</v>
      </c>
      <c r="F92" s="54"/>
    </row>
    <row r="93" spans="2:6" hidden="1" x14ac:dyDescent="0.35">
      <c r="B93" s="88">
        <v>43699</v>
      </c>
      <c r="C93" s="53">
        <v>9006296424</v>
      </c>
      <c r="D93" s="53" t="s">
        <v>221</v>
      </c>
      <c r="E93" s="96">
        <v>44440</v>
      </c>
      <c r="F93" s="54"/>
    </row>
    <row r="94" spans="2:6" hidden="1" x14ac:dyDescent="0.35">
      <c r="B94" s="75">
        <v>44092</v>
      </c>
      <c r="C94" s="9">
        <v>9006296424</v>
      </c>
      <c r="D94" s="9" t="s">
        <v>221</v>
      </c>
      <c r="E94" s="86">
        <v>44895</v>
      </c>
      <c r="F94" s="9"/>
    </row>
    <row r="95" spans="2:6" hidden="1" x14ac:dyDescent="0.35">
      <c r="B95" s="75">
        <v>44175</v>
      </c>
      <c r="C95" s="9">
        <v>90006296424</v>
      </c>
      <c r="D95" s="9" t="s">
        <v>221</v>
      </c>
      <c r="E95" s="86">
        <v>44895</v>
      </c>
      <c r="F95" s="9"/>
    </row>
    <row r="96" spans="2:6" hidden="1" x14ac:dyDescent="0.35">
      <c r="B96" s="75">
        <v>44195</v>
      </c>
      <c r="C96" s="9">
        <v>9006296424</v>
      </c>
      <c r="D96" s="9" t="s">
        <v>221</v>
      </c>
      <c r="E96" s="86">
        <v>94001</v>
      </c>
      <c r="F96" s="9"/>
    </row>
    <row r="97" spans="2:6" x14ac:dyDescent="0.35">
      <c r="B97" s="75"/>
      <c r="C97" s="9"/>
      <c r="D97" s="92" t="s">
        <v>759</v>
      </c>
      <c r="E97" s="87">
        <f>SUM(E91:E96)</f>
        <v>302671</v>
      </c>
      <c r="F97" s="9"/>
    </row>
    <row r="98" spans="2:6" hidden="1" x14ac:dyDescent="0.35">
      <c r="B98" s="75">
        <v>43595</v>
      </c>
      <c r="C98" s="9">
        <v>9003420500</v>
      </c>
      <c r="D98" s="9" t="s">
        <v>47</v>
      </c>
      <c r="E98" s="86">
        <v>35000</v>
      </c>
      <c r="F98" s="19"/>
    </row>
    <row r="99" spans="2:6" hidden="1" x14ac:dyDescent="0.35">
      <c r="B99" s="75">
        <v>43599</v>
      </c>
      <c r="C99" s="9">
        <v>9003420500</v>
      </c>
      <c r="D99" s="9" t="s">
        <v>47</v>
      </c>
      <c r="E99" s="86">
        <v>36000</v>
      </c>
      <c r="F99" s="19"/>
    </row>
    <row r="100" spans="2:6" hidden="1" x14ac:dyDescent="0.35">
      <c r="B100" s="75">
        <v>43599</v>
      </c>
      <c r="C100" s="9">
        <v>9003420500</v>
      </c>
      <c r="D100" s="9" t="s">
        <v>47</v>
      </c>
      <c r="E100" s="86">
        <v>100000</v>
      </c>
      <c r="F100" s="19"/>
    </row>
    <row r="101" spans="2:6" hidden="1" x14ac:dyDescent="0.35">
      <c r="B101" s="75">
        <v>43601</v>
      </c>
      <c r="C101" s="9">
        <v>9003420500</v>
      </c>
      <c r="D101" s="9" t="s">
        <v>47</v>
      </c>
      <c r="E101" s="86">
        <v>48000</v>
      </c>
      <c r="F101" s="19">
        <v>7664</v>
      </c>
    </row>
    <row r="102" spans="2:6" hidden="1" x14ac:dyDescent="0.35">
      <c r="B102" s="75">
        <v>43601</v>
      </c>
      <c r="C102" s="9">
        <v>9003420500</v>
      </c>
      <c r="D102" s="9" t="s">
        <v>47</v>
      </c>
      <c r="E102" s="86">
        <v>44000</v>
      </c>
      <c r="F102" s="19">
        <v>7025</v>
      </c>
    </row>
    <row r="103" spans="2:6" hidden="1" x14ac:dyDescent="0.35">
      <c r="B103" s="75">
        <v>43602</v>
      </c>
      <c r="C103" s="31">
        <v>900342050</v>
      </c>
      <c r="D103" s="31" t="s">
        <v>47</v>
      </c>
      <c r="E103" s="95">
        <v>44000</v>
      </c>
      <c r="F103" s="19"/>
    </row>
    <row r="104" spans="2:6" hidden="1" x14ac:dyDescent="0.35">
      <c r="B104" s="75">
        <v>43605</v>
      </c>
      <c r="C104" s="31">
        <v>9003420500</v>
      </c>
      <c r="D104" s="31" t="s">
        <v>47</v>
      </c>
      <c r="E104" s="95">
        <v>260000</v>
      </c>
      <c r="F104" s="19"/>
    </row>
    <row r="105" spans="2:6" hidden="1" x14ac:dyDescent="0.35">
      <c r="B105" s="75">
        <v>43606</v>
      </c>
      <c r="C105" s="31">
        <v>9003420500</v>
      </c>
      <c r="D105" s="31" t="s">
        <v>47</v>
      </c>
      <c r="E105" s="95">
        <v>200924</v>
      </c>
      <c r="F105" s="34">
        <v>2076</v>
      </c>
    </row>
    <row r="106" spans="2:6" hidden="1" x14ac:dyDescent="0.35">
      <c r="B106" s="75">
        <v>43616</v>
      </c>
      <c r="C106" s="31">
        <v>900342050</v>
      </c>
      <c r="D106" s="31" t="s">
        <v>47</v>
      </c>
      <c r="E106" s="95">
        <v>116000</v>
      </c>
      <c r="F106" s="19"/>
    </row>
    <row r="107" spans="2:6" hidden="1" x14ac:dyDescent="0.35">
      <c r="B107" s="75">
        <v>43622</v>
      </c>
      <c r="C107" s="9">
        <v>9003420500</v>
      </c>
      <c r="D107" s="9" t="s">
        <v>47</v>
      </c>
      <c r="E107" s="86">
        <v>1087080</v>
      </c>
      <c r="F107" s="19"/>
    </row>
    <row r="108" spans="2:6" hidden="1" x14ac:dyDescent="0.35">
      <c r="B108" s="75">
        <v>43627</v>
      </c>
      <c r="C108" s="9">
        <v>9003420500</v>
      </c>
      <c r="D108" s="9" t="s">
        <v>47</v>
      </c>
      <c r="E108" s="86">
        <v>90590</v>
      </c>
      <c r="F108" s="9"/>
    </row>
    <row r="109" spans="2:6" hidden="1" x14ac:dyDescent="0.35">
      <c r="B109" s="75">
        <v>43635</v>
      </c>
      <c r="C109" s="9">
        <v>9003420500</v>
      </c>
      <c r="D109" s="9" t="s">
        <v>47</v>
      </c>
      <c r="E109" s="86">
        <v>1499440</v>
      </c>
      <c r="F109" s="9"/>
    </row>
    <row r="110" spans="2:6" hidden="1" x14ac:dyDescent="0.35">
      <c r="B110" s="75">
        <v>43636</v>
      </c>
      <c r="C110" s="9">
        <v>9003420500</v>
      </c>
      <c r="D110" s="9" t="s">
        <v>47</v>
      </c>
      <c r="E110" s="86">
        <v>353301</v>
      </c>
      <c r="F110" s="9"/>
    </row>
    <row r="111" spans="2:6" hidden="1" x14ac:dyDescent="0.35">
      <c r="B111" s="75">
        <v>43642</v>
      </c>
      <c r="C111" s="9">
        <v>9003420500</v>
      </c>
      <c r="D111" s="9" t="s">
        <v>47</v>
      </c>
      <c r="E111" s="86">
        <v>1234914</v>
      </c>
      <c r="F111" s="9"/>
    </row>
    <row r="112" spans="2:6" hidden="1" x14ac:dyDescent="0.35">
      <c r="B112" s="75">
        <v>43644</v>
      </c>
      <c r="C112" s="9">
        <v>9003420500</v>
      </c>
      <c r="D112" s="9" t="s">
        <v>47</v>
      </c>
      <c r="E112" s="86">
        <v>543540</v>
      </c>
      <c r="F112" s="9"/>
    </row>
    <row r="113" spans="2:6" hidden="1" x14ac:dyDescent="0.35">
      <c r="B113" s="88">
        <v>43698</v>
      </c>
      <c r="C113" s="53">
        <v>9003420500</v>
      </c>
      <c r="D113" s="53" t="s">
        <v>47</v>
      </c>
      <c r="E113" s="96">
        <v>403529</v>
      </c>
      <c r="F113" s="54">
        <v>447100</v>
      </c>
    </row>
    <row r="114" spans="2:6" hidden="1" x14ac:dyDescent="0.35">
      <c r="B114" s="88">
        <v>43705</v>
      </c>
      <c r="C114" s="53">
        <v>9003420500</v>
      </c>
      <c r="D114" s="53" t="s">
        <v>47</v>
      </c>
      <c r="E114" s="96">
        <v>377159</v>
      </c>
      <c r="F114" s="54"/>
    </row>
    <row r="115" spans="2:6" hidden="1" x14ac:dyDescent="0.35">
      <c r="B115" s="88">
        <v>43706</v>
      </c>
      <c r="C115" s="53">
        <v>9003420500</v>
      </c>
      <c r="D115" s="53" t="s">
        <v>47</v>
      </c>
      <c r="E115" s="96">
        <v>717522</v>
      </c>
      <c r="F115" s="54"/>
    </row>
    <row r="116" spans="2:6" hidden="1" x14ac:dyDescent="0.35">
      <c r="B116" s="75">
        <v>43710</v>
      </c>
      <c r="C116" s="9">
        <v>9003420500</v>
      </c>
      <c r="D116" s="9" t="s">
        <v>47</v>
      </c>
      <c r="E116" s="86">
        <v>40000</v>
      </c>
      <c r="F116" s="9"/>
    </row>
    <row r="117" spans="2:6" hidden="1" x14ac:dyDescent="0.35">
      <c r="B117" s="75">
        <v>43710</v>
      </c>
      <c r="C117" s="9">
        <v>9003420500</v>
      </c>
      <c r="D117" s="9" t="s">
        <v>47</v>
      </c>
      <c r="E117" s="86">
        <v>754542</v>
      </c>
      <c r="F117" s="9"/>
    </row>
    <row r="118" spans="2:6" hidden="1" x14ac:dyDescent="0.35">
      <c r="B118" s="75">
        <v>43713</v>
      </c>
      <c r="C118" s="9">
        <v>9003420500</v>
      </c>
      <c r="D118" s="9" t="s">
        <v>47</v>
      </c>
      <c r="E118" s="86">
        <v>557340</v>
      </c>
      <c r="F118" s="9"/>
    </row>
    <row r="119" spans="2:6" hidden="1" x14ac:dyDescent="0.35">
      <c r="B119" s="75">
        <v>43717</v>
      </c>
      <c r="C119" s="9">
        <v>9003420500</v>
      </c>
      <c r="D119" s="9" t="s">
        <v>47</v>
      </c>
      <c r="E119" s="86">
        <v>464450</v>
      </c>
      <c r="F119" s="9"/>
    </row>
    <row r="120" spans="2:6" hidden="1" x14ac:dyDescent="0.35">
      <c r="B120" s="75">
        <v>43718</v>
      </c>
      <c r="C120" s="9">
        <v>9003420500</v>
      </c>
      <c r="D120" s="9" t="s">
        <v>47</v>
      </c>
      <c r="E120" s="86">
        <v>139335</v>
      </c>
      <c r="F120" s="9"/>
    </row>
    <row r="121" spans="2:6" hidden="1" x14ac:dyDescent="0.35">
      <c r="B121" s="75">
        <v>44083</v>
      </c>
      <c r="C121" s="9">
        <v>9003420500</v>
      </c>
      <c r="D121" s="9" t="s">
        <v>47</v>
      </c>
      <c r="E121" s="86">
        <v>362303</v>
      </c>
      <c r="F121" s="9"/>
    </row>
    <row r="122" spans="2:6" hidden="1" x14ac:dyDescent="0.35">
      <c r="B122" s="75">
        <v>44088</v>
      </c>
      <c r="C122" s="9">
        <v>9003420500</v>
      </c>
      <c r="D122" s="9" t="s">
        <v>47</v>
      </c>
      <c r="E122" s="86">
        <v>80000</v>
      </c>
      <c r="F122" s="9"/>
    </row>
    <row r="123" spans="2:6" hidden="1" x14ac:dyDescent="0.35">
      <c r="B123" s="75">
        <v>44090</v>
      </c>
      <c r="C123" s="9">
        <v>9003420500</v>
      </c>
      <c r="D123" s="9" t="s">
        <v>47</v>
      </c>
      <c r="E123" s="86">
        <v>148624</v>
      </c>
      <c r="F123" s="9"/>
    </row>
    <row r="124" spans="2:6" hidden="1" x14ac:dyDescent="0.35">
      <c r="B124" s="75">
        <v>43756</v>
      </c>
      <c r="C124" s="9">
        <v>9003420500</v>
      </c>
      <c r="D124" s="9" t="s">
        <v>47</v>
      </c>
      <c r="E124" s="86">
        <v>50000</v>
      </c>
      <c r="F124" s="9"/>
    </row>
    <row r="125" spans="2:6" hidden="1" x14ac:dyDescent="0.35">
      <c r="B125" s="75">
        <v>43758</v>
      </c>
      <c r="C125" s="9">
        <v>9003420500</v>
      </c>
      <c r="D125" s="9" t="s">
        <v>47</v>
      </c>
      <c r="E125" s="86">
        <v>83601</v>
      </c>
      <c r="F125" s="9"/>
    </row>
    <row r="126" spans="2:6" hidden="1" x14ac:dyDescent="0.35">
      <c r="B126" s="75">
        <v>43759</v>
      </c>
      <c r="C126" s="9">
        <v>9003420500</v>
      </c>
      <c r="D126" s="9" t="s">
        <v>47</v>
      </c>
      <c r="E126" s="86">
        <v>185864</v>
      </c>
      <c r="F126" s="9"/>
    </row>
    <row r="127" spans="2:6" hidden="1" x14ac:dyDescent="0.35">
      <c r="B127" s="75">
        <v>43761</v>
      </c>
      <c r="C127" s="9">
        <v>9003420500</v>
      </c>
      <c r="D127" s="9" t="s">
        <v>47</v>
      </c>
      <c r="E127" s="86">
        <v>325152</v>
      </c>
      <c r="F127" s="9"/>
    </row>
    <row r="128" spans="2:6" hidden="1" x14ac:dyDescent="0.35">
      <c r="B128" s="75">
        <v>43763</v>
      </c>
      <c r="C128" s="9">
        <v>9003420500</v>
      </c>
      <c r="D128" s="9" t="s">
        <v>47</v>
      </c>
      <c r="E128" s="86">
        <v>195069</v>
      </c>
      <c r="F128" s="9"/>
    </row>
    <row r="129" spans="2:6" hidden="1" x14ac:dyDescent="0.35">
      <c r="B129" s="75">
        <v>43768</v>
      </c>
      <c r="C129" s="9">
        <v>9003420500</v>
      </c>
      <c r="D129" s="9" t="s">
        <v>47</v>
      </c>
      <c r="E129" s="86">
        <v>232225</v>
      </c>
      <c r="F129" s="9"/>
    </row>
    <row r="130" spans="2:6" hidden="1" x14ac:dyDescent="0.35">
      <c r="B130" s="75">
        <v>43769</v>
      </c>
      <c r="C130" s="9">
        <v>9003420500</v>
      </c>
      <c r="D130" s="9" t="s">
        <v>47</v>
      </c>
      <c r="E130" s="86">
        <v>52074</v>
      </c>
      <c r="F130" s="9"/>
    </row>
    <row r="131" spans="2:6" hidden="1" x14ac:dyDescent="0.35">
      <c r="B131" s="75">
        <v>43769</v>
      </c>
      <c r="C131" s="9">
        <v>9003420500</v>
      </c>
      <c r="D131" s="9" t="s">
        <v>47</v>
      </c>
      <c r="E131" s="86">
        <v>150000</v>
      </c>
      <c r="F131" s="9"/>
    </row>
    <row r="132" spans="2:6" hidden="1" x14ac:dyDescent="0.35">
      <c r="B132" s="75">
        <v>44136</v>
      </c>
      <c r="C132" s="9">
        <v>9003420500</v>
      </c>
      <c r="D132" s="9" t="s">
        <v>47</v>
      </c>
      <c r="E132" s="86">
        <v>46510</v>
      </c>
      <c r="F132" s="9"/>
    </row>
    <row r="133" spans="2:6" hidden="1" x14ac:dyDescent="0.35">
      <c r="B133" s="75">
        <v>44140</v>
      </c>
      <c r="C133" s="9">
        <v>9003420500</v>
      </c>
      <c r="D133" s="9" t="s">
        <v>47</v>
      </c>
      <c r="E133" s="86">
        <v>11212</v>
      </c>
      <c r="F133" s="9"/>
    </row>
    <row r="134" spans="2:6" hidden="1" x14ac:dyDescent="0.35">
      <c r="B134" s="75">
        <v>44143</v>
      </c>
      <c r="C134" s="9">
        <v>9003420500</v>
      </c>
      <c r="D134" s="9" t="s">
        <v>47</v>
      </c>
      <c r="E134" s="86">
        <v>92790</v>
      </c>
      <c r="F134" s="9"/>
    </row>
    <row r="135" spans="2:6" hidden="1" x14ac:dyDescent="0.35">
      <c r="B135" s="75">
        <v>44143</v>
      </c>
      <c r="C135" s="9">
        <v>9003420500</v>
      </c>
      <c r="D135" s="9" t="s">
        <v>47</v>
      </c>
      <c r="E135" s="86">
        <v>92790</v>
      </c>
      <c r="F135" s="9"/>
    </row>
    <row r="136" spans="2:6" hidden="1" x14ac:dyDescent="0.35">
      <c r="B136" s="75">
        <v>44146</v>
      </c>
      <c r="C136" s="9">
        <v>9003420500</v>
      </c>
      <c r="D136" s="9" t="s">
        <v>47</v>
      </c>
      <c r="E136" s="86">
        <v>185580</v>
      </c>
      <c r="F136" s="9"/>
    </row>
    <row r="137" spans="2:6" hidden="1" x14ac:dyDescent="0.35">
      <c r="B137" s="75">
        <v>44148</v>
      </c>
      <c r="C137" s="9">
        <v>9003420500</v>
      </c>
      <c r="D137" s="9" t="s">
        <v>47</v>
      </c>
      <c r="E137" s="86">
        <v>92790</v>
      </c>
      <c r="F137" s="9"/>
    </row>
    <row r="138" spans="2:6" hidden="1" x14ac:dyDescent="0.35">
      <c r="B138" s="75">
        <v>44149</v>
      </c>
      <c r="C138" s="9">
        <v>9003420500</v>
      </c>
      <c r="D138" s="9" t="s">
        <v>47</v>
      </c>
      <c r="E138" s="86">
        <v>55647</v>
      </c>
      <c r="F138" s="9"/>
    </row>
    <row r="139" spans="2:6" hidden="1" x14ac:dyDescent="0.35">
      <c r="B139" s="75">
        <v>44150</v>
      </c>
      <c r="C139" s="9">
        <v>9003420500</v>
      </c>
      <c r="D139" s="9" t="s">
        <v>47</v>
      </c>
      <c r="E139" s="86">
        <v>148464</v>
      </c>
      <c r="F139" s="9"/>
    </row>
    <row r="140" spans="2:6" hidden="1" x14ac:dyDescent="0.35">
      <c r="B140" s="75">
        <v>44150</v>
      </c>
      <c r="C140" s="9">
        <v>9003420500</v>
      </c>
      <c r="D140" s="9" t="s">
        <v>47</v>
      </c>
      <c r="E140" s="86">
        <v>232031</v>
      </c>
      <c r="F140" s="9"/>
    </row>
    <row r="141" spans="2:6" hidden="1" x14ac:dyDescent="0.35">
      <c r="B141" s="75">
        <v>44154</v>
      </c>
      <c r="C141" s="9">
        <v>9003420500</v>
      </c>
      <c r="D141" s="9" t="s">
        <v>47</v>
      </c>
      <c r="E141" s="86">
        <v>30000</v>
      </c>
      <c r="F141" s="9"/>
    </row>
    <row r="142" spans="2:6" hidden="1" x14ac:dyDescent="0.35">
      <c r="B142" s="75">
        <v>44154</v>
      </c>
      <c r="C142" s="9">
        <v>9003420500</v>
      </c>
      <c r="D142" s="9" t="s">
        <v>47</v>
      </c>
      <c r="E142" s="86">
        <v>102969</v>
      </c>
      <c r="F142" s="9"/>
    </row>
    <row r="143" spans="2:6" hidden="1" x14ac:dyDescent="0.35">
      <c r="B143" s="75">
        <v>44156</v>
      </c>
      <c r="C143" s="9">
        <v>9003420500</v>
      </c>
      <c r="D143" s="9" t="s">
        <v>47</v>
      </c>
      <c r="E143" s="86">
        <v>55674</v>
      </c>
      <c r="F143" s="9"/>
    </row>
    <row r="144" spans="2:6" hidden="1" x14ac:dyDescent="0.35">
      <c r="B144" s="75">
        <v>44157</v>
      </c>
      <c r="C144" s="9">
        <v>9003420500</v>
      </c>
      <c r="D144" s="9" t="s">
        <v>47</v>
      </c>
      <c r="E144" s="86">
        <v>185580</v>
      </c>
      <c r="F144" s="9"/>
    </row>
    <row r="145" spans="2:6" hidden="1" x14ac:dyDescent="0.35">
      <c r="B145" s="75">
        <v>44160</v>
      </c>
      <c r="C145" s="9">
        <v>9003420500</v>
      </c>
      <c r="D145" s="9" t="s">
        <v>47</v>
      </c>
      <c r="E145" s="86">
        <v>185580</v>
      </c>
      <c r="F145" s="9"/>
    </row>
    <row r="146" spans="2:6" hidden="1" x14ac:dyDescent="0.35">
      <c r="B146" s="75">
        <v>44164</v>
      </c>
      <c r="C146" s="9">
        <v>9003420500</v>
      </c>
      <c r="D146" s="9" t="s">
        <v>47</v>
      </c>
      <c r="E146" s="86">
        <v>35000</v>
      </c>
      <c r="F146" s="9"/>
    </row>
    <row r="147" spans="2:6" hidden="1" x14ac:dyDescent="0.35">
      <c r="B147" s="75">
        <v>44164</v>
      </c>
      <c r="C147" s="9">
        <v>9003420500</v>
      </c>
      <c r="D147" s="9" t="s">
        <v>47</v>
      </c>
      <c r="E147" s="86">
        <v>185580</v>
      </c>
      <c r="F147" s="9"/>
    </row>
    <row r="148" spans="2:6" hidden="1" x14ac:dyDescent="0.35">
      <c r="B148" s="75">
        <v>44169</v>
      </c>
      <c r="C148" s="9">
        <v>9003420500</v>
      </c>
      <c r="D148" s="9" t="s">
        <v>47</v>
      </c>
      <c r="E148" s="86">
        <v>180068</v>
      </c>
      <c r="F148" s="9"/>
    </row>
    <row r="149" spans="2:6" hidden="1" x14ac:dyDescent="0.35">
      <c r="B149" s="75">
        <v>44170</v>
      </c>
      <c r="C149" s="9">
        <v>9003420500</v>
      </c>
      <c r="D149" s="9" t="s">
        <v>47</v>
      </c>
      <c r="E149" s="86">
        <v>139185</v>
      </c>
      <c r="F149" s="9"/>
    </row>
    <row r="150" spans="2:6" hidden="1" x14ac:dyDescent="0.35">
      <c r="B150" s="75">
        <v>44171</v>
      </c>
      <c r="C150" s="9">
        <v>9003420500</v>
      </c>
      <c r="D150" s="9" t="s">
        <v>47</v>
      </c>
      <c r="E150" s="86">
        <v>41756</v>
      </c>
      <c r="F150" s="9"/>
    </row>
    <row r="151" spans="2:6" hidden="1" x14ac:dyDescent="0.35">
      <c r="B151" s="75">
        <v>44171</v>
      </c>
      <c r="C151" s="9">
        <v>9003420500</v>
      </c>
      <c r="D151" s="9" t="s">
        <v>47</v>
      </c>
      <c r="E151" s="86">
        <v>278370</v>
      </c>
      <c r="F151" s="9"/>
    </row>
    <row r="152" spans="2:6" hidden="1" x14ac:dyDescent="0.35">
      <c r="B152" s="75">
        <v>44172</v>
      </c>
      <c r="C152" s="9">
        <v>9003420500</v>
      </c>
      <c r="D152" s="9" t="s">
        <v>47</v>
      </c>
      <c r="E152" s="86">
        <v>15406</v>
      </c>
      <c r="F152" s="9"/>
    </row>
    <row r="153" spans="2:6" hidden="1" x14ac:dyDescent="0.35">
      <c r="B153" s="75">
        <v>44172</v>
      </c>
      <c r="C153" s="9">
        <v>9003420500</v>
      </c>
      <c r="D153" s="9" t="s">
        <v>47</v>
      </c>
      <c r="E153" s="86">
        <v>30000</v>
      </c>
      <c r="F153" s="9"/>
    </row>
    <row r="154" spans="2:6" hidden="1" x14ac:dyDescent="0.35">
      <c r="B154" s="75">
        <v>44172</v>
      </c>
      <c r="C154" s="9">
        <v>9003420500</v>
      </c>
      <c r="D154" s="9" t="s">
        <v>47</v>
      </c>
      <c r="E154" s="86">
        <v>139185</v>
      </c>
      <c r="F154" s="9"/>
    </row>
    <row r="155" spans="2:6" hidden="1" x14ac:dyDescent="0.35">
      <c r="B155" s="75">
        <v>44174</v>
      </c>
      <c r="C155" s="9">
        <v>9003420500</v>
      </c>
      <c r="D155" s="9" t="s">
        <v>47</v>
      </c>
      <c r="E155" s="86">
        <v>436197</v>
      </c>
      <c r="F155" s="9"/>
    </row>
    <row r="156" spans="2:6" hidden="1" x14ac:dyDescent="0.35">
      <c r="B156" s="75">
        <v>44174</v>
      </c>
      <c r="C156" s="9">
        <v>9003420500</v>
      </c>
      <c r="D156" s="9" t="s">
        <v>47</v>
      </c>
      <c r="E156" s="86">
        <v>185580</v>
      </c>
      <c r="F156" s="9"/>
    </row>
    <row r="157" spans="2:6" hidden="1" x14ac:dyDescent="0.35">
      <c r="B157" s="75">
        <v>44176</v>
      </c>
      <c r="C157" s="9">
        <v>9003420500</v>
      </c>
      <c r="D157" s="9" t="s">
        <v>47</v>
      </c>
      <c r="E157" s="86">
        <v>278370</v>
      </c>
      <c r="F157" s="9"/>
    </row>
    <row r="158" spans="2:6" hidden="1" x14ac:dyDescent="0.35">
      <c r="B158" s="75">
        <v>44176</v>
      </c>
      <c r="C158" s="9">
        <v>9003420500</v>
      </c>
      <c r="D158" s="9" t="s">
        <v>47</v>
      </c>
      <c r="E158" s="86">
        <v>13028</v>
      </c>
      <c r="F158" s="9"/>
    </row>
    <row r="159" spans="2:6" hidden="1" x14ac:dyDescent="0.35">
      <c r="B159" s="75">
        <v>44178</v>
      </c>
      <c r="C159" s="9">
        <v>9003420500</v>
      </c>
      <c r="D159" s="9" t="s">
        <v>47</v>
      </c>
      <c r="E159" s="86">
        <v>46441</v>
      </c>
      <c r="F159" s="9"/>
    </row>
    <row r="160" spans="2:6" hidden="1" x14ac:dyDescent="0.35">
      <c r="B160" s="75">
        <v>44178</v>
      </c>
      <c r="C160" s="9">
        <v>9003420500</v>
      </c>
      <c r="D160" s="9" t="s">
        <v>47</v>
      </c>
      <c r="E160" s="86">
        <v>232012</v>
      </c>
      <c r="F160" s="9"/>
    </row>
    <row r="161" spans="2:6" hidden="1" x14ac:dyDescent="0.35">
      <c r="B161" s="75">
        <v>44185</v>
      </c>
      <c r="C161" s="9">
        <v>9003420500</v>
      </c>
      <c r="D161" s="9" t="s">
        <v>47</v>
      </c>
      <c r="E161" s="86">
        <v>176301</v>
      </c>
      <c r="F161" s="9"/>
    </row>
    <row r="162" spans="2:6" hidden="1" x14ac:dyDescent="0.35">
      <c r="B162" s="75">
        <v>44185</v>
      </c>
      <c r="C162" s="9">
        <v>9003420500</v>
      </c>
      <c r="D162" s="9" t="s">
        <v>47</v>
      </c>
      <c r="E162" s="86">
        <v>50000</v>
      </c>
      <c r="F162" s="9"/>
    </row>
    <row r="163" spans="2:6" hidden="1" x14ac:dyDescent="0.35">
      <c r="B163" s="75">
        <v>44191</v>
      </c>
      <c r="C163" s="9">
        <v>9003420500</v>
      </c>
      <c r="D163" s="9" t="s">
        <v>47</v>
      </c>
      <c r="E163" s="86">
        <v>50000</v>
      </c>
      <c r="F163" s="9"/>
    </row>
    <row r="164" spans="2:6" hidden="1" x14ac:dyDescent="0.35">
      <c r="B164" s="75">
        <v>44191</v>
      </c>
      <c r="C164" s="9">
        <v>9003420500</v>
      </c>
      <c r="D164" s="9" t="s">
        <v>47</v>
      </c>
      <c r="E164" s="86">
        <v>10000</v>
      </c>
      <c r="F164" s="9"/>
    </row>
    <row r="165" spans="2:6" hidden="1" x14ac:dyDescent="0.35">
      <c r="B165" s="75">
        <v>44192</v>
      </c>
      <c r="C165" s="9">
        <v>9003420500</v>
      </c>
      <c r="D165" s="9" t="s">
        <v>47</v>
      </c>
      <c r="E165" s="86">
        <v>92790</v>
      </c>
      <c r="F165" s="9"/>
    </row>
    <row r="166" spans="2:6" hidden="1" x14ac:dyDescent="0.35">
      <c r="B166" s="75">
        <v>44193</v>
      </c>
      <c r="C166" s="9">
        <v>9003420500</v>
      </c>
      <c r="D166" s="9" t="s">
        <v>47</v>
      </c>
      <c r="E166" s="86">
        <v>50000</v>
      </c>
      <c r="F166" s="9"/>
    </row>
    <row r="167" spans="2:6" hidden="1" x14ac:dyDescent="0.35">
      <c r="B167" s="75">
        <v>44194</v>
      </c>
      <c r="C167" s="9">
        <v>9003420500</v>
      </c>
      <c r="D167" s="9" t="s">
        <v>47</v>
      </c>
      <c r="E167" s="86">
        <v>102069</v>
      </c>
      <c r="F167" s="9"/>
    </row>
    <row r="168" spans="2:6" hidden="1" x14ac:dyDescent="0.35">
      <c r="B168" s="75">
        <v>43570</v>
      </c>
      <c r="C168" s="9">
        <v>9003420500</v>
      </c>
      <c r="D168" s="9" t="s">
        <v>390</v>
      </c>
      <c r="E168" s="86">
        <v>80000</v>
      </c>
      <c r="F168" s="9"/>
    </row>
    <row r="169" spans="2:6" hidden="1" x14ac:dyDescent="0.35">
      <c r="B169" s="75">
        <v>43829</v>
      </c>
      <c r="C169" s="9">
        <v>9003420500</v>
      </c>
      <c r="D169" s="9" t="s">
        <v>390</v>
      </c>
      <c r="E169" s="86">
        <v>55674</v>
      </c>
      <c r="F169" s="9"/>
    </row>
    <row r="170" spans="2:6" hidden="1" x14ac:dyDescent="0.35">
      <c r="B170" s="75">
        <v>44183</v>
      </c>
      <c r="C170" s="9">
        <v>9003420500</v>
      </c>
      <c r="D170" s="9" t="s">
        <v>390</v>
      </c>
      <c r="E170" s="86">
        <v>175716</v>
      </c>
      <c r="F170" s="9"/>
    </row>
    <row r="171" spans="2:6" hidden="1" x14ac:dyDescent="0.35">
      <c r="B171" s="75">
        <v>44184</v>
      </c>
      <c r="C171" s="9">
        <v>9003420500</v>
      </c>
      <c r="D171" s="9" t="s">
        <v>390</v>
      </c>
      <c r="E171" s="86">
        <v>185580</v>
      </c>
      <c r="F171" s="9"/>
    </row>
    <row r="172" spans="2:6" hidden="1" x14ac:dyDescent="0.35">
      <c r="B172" s="75">
        <v>43466</v>
      </c>
      <c r="C172" s="9">
        <v>9003420500</v>
      </c>
      <c r="D172" s="9" t="s">
        <v>390</v>
      </c>
      <c r="E172" s="86">
        <v>80000</v>
      </c>
      <c r="F172" s="9"/>
    </row>
    <row r="173" spans="2:6" hidden="1" x14ac:dyDescent="0.35">
      <c r="B173" s="75">
        <v>43474</v>
      </c>
      <c r="C173" s="9">
        <v>9003420500</v>
      </c>
      <c r="D173" s="9" t="s">
        <v>390</v>
      </c>
      <c r="E173" s="86">
        <v>50000</v>
      </c>
      <c r="F173" s="9"/>
    </row>
    <row r="174" spans="2:6" hidden="1" x14ac:dyDescent="0.35">
      <c r="B174" s="75">
        <v>43475</v>
      </c>
      <c r="C174" s="9">
        <v>9003420500</v>
      </c>
      <c r="D174" s="9" t="s">
        <v>390</v>
      </c>
      <c r="E174" s="86">
        <v>70000</v>
      </c>
      <c r="F174" s="9"/>
    </row>
    <row r="175" spans="2:6" hidden="1" x14ac:dyDescent="0.35">
      <c r="B175" s="75">
        <v>43479</v>
      </c>
      <c r="C175" s="9">
        <v>9003420500</v>
      </c>
      <c r="D175" s="9" t="s">
        <v>390</v>
      </c>
      <c r="E175" s="86">
        <v>353520</v>
      </c>
      <c r="F175" s="9"/>
    </row>
    <row r="176" spans="2:6" hidden="1" x14ac:dyDescent="0.35">
      <c r="B176" s="75">
        <v>43480</v>
      </c>
      <c r="C176" s="9">
        <v>9003420500</v>
      </c>
      <c r="D176" s="9" t="s">
        <v>390</v>
      </c>
      <c r="E176" s="86">
        <v>44190</v>
      </c>
      <c r="F176" s="9"/>
    </row>
    <row r="177" spans="2:6" hidden="1" x14ac:dyDescent="0.35">
      <c r="B177" s="75">
        <v>43480</v>
      </c>
      <c r="C177" s="9">
        <v>9003420500</v>
      </c>
      <c r="D177" s="9" t="s">
        <v>390</v>
      </c>
      <c r="E177" s="86">
        <v>176760</v>
      </c>
      <c r="F177" s="9"/>
    </row>
    <row r="178" spans="2:6" hidden="1" x14ac:dyDescent="0.35">
      <c r="B178" s="75">
        <v>43481</v>
      </c>
      <c r="C178" s="9">
        <v>9003420500</v>
      </c>
      <c r="D178" s="9" t="s">
        <v>390</v>
      </c>
      <c r="E178" s="86">
        <v>176760</v>
      </c>
      <c r="F178" s="9"/>
    </row>
    <row r="179" spans="2:6" hidden="1" x14ac:dyDescent="0.35">
      <c r="B179" s="75">
        <v>43482</v>
      </c>
      <c r="C179" s="9">
        <v>9003420500</v>
      </c>
      <c r="D179" s="9" t="s">
        <v>390</v>
      </c>
      <c r="E179" s="86">
        <v>176760</v>
      </c>
      <c r="F179" s="9"/>
    </row>
    <row r="180" spans="2:6" hidden="1" x14ac:dyDescent="0.35">
      <c r="B180" s="75">
        <v>43483</v>
      </c>
      <c r="C180" s="9">
        <v>9003420500</v>
      </c>
      <c r="D180" s="9" t="s">
        <v>390</v>
      </c>
      <c r="E180" s="86">
        <v>486090</v>
      </c>
      <c r="F180" s="9"/>
    </row>
    <row r="181" spans="2:6" hidden="1" x14ac:dyDescent="0.35">
      <c r="B181" s="75">
        <v>43484</v>
      </c>
      <c r="C181" s="9">
        <v>9003420500</v>
      </c>
      <c r="D181" s="9" t="s">
        <v>390</v>
      </c>
      <c r="E181" s="86">
        <v>106463</v>
      </c>
      <c r="F181" s="9"/>
    </row>
    <row r="182" spans="2:6" hidden="1" x14ac:dyDescent="0.35">
      <c r="B182" s="75">
        <v>43486</v>
      </c>
      <c r="C182" s="9">
        <v>9003420500</v>
      </c>
      <c r="D182" s="9" t="s">
        <v>390</v>
      </c>
      <c r="E182" s="86">
        <v>353520</v>
      </c>
      <c r="F182" s="9"/>
    </row>
    <row r="183" spans="2:6" hidden="1" x14ac:dyDescent="0.35">
      <c r="B183" s="75">
        <v>43487</v>
      </c>
      <c r="C183" s="9">
        <v>9003420500</v>
      </c>
      <c r="D183" s="9" t="s">
        <v>390</v>
      </c>
      <c r="E183" s="86">
        <v>44941</v>
      </c>
      <c r="F183" s="9"/>
    </row>
    <row r="184" spans="2:6" hidden="1" x14ac:dyDescent="0.35">
      <c r="B184" s="75">
        <v>43488</v>
      </c>
      <c r="C184" s="9">
        <v>9003420500</v>
      </c>
      <c r="D184" s="9" t="s">
        <v>390</v>
      </c>
      <c r="E184" s="86">
        <v>441900</v>
      </c>
      <c r="F184" s="9"/>
    </row>
    <row r="185" spans="2:6" hidden="1" x14ac:dyDescent="0.35">
      <c r="B185" s="75">
        <v>43488</v>
      </c>
      <c r="C185" s="9">
        <v>9003420500</v>
      </c>
      <c r="D185" s="9" t="s">
        <v>390</v>
      </c>
      <c r="E185" s="86">
        <v>176760</v>
      </c>
      <c r="F185" s="9"/>
    </row>
    <row r="186" spans="2:6" hidden="1" x14ac:dyDescent="0.35">
      <c r="B186" s="75">
        <v>43490</v>
      </c>
      <c r="C186" s="9">
        <v>9003420500</v>
      </c>
      <c r="D186" s="9" t="s">
        <v>390</v>
      </c>
      <c r="E186" s="86">
        <v>106083</v>
      </c>
      <c r="F186" s="9"/>
    </row>
    <row r="187" spans="2:6" hidden="1" x14ac:dyDescent="0.35">
      <c r="B187" s="75">
        <v>43491</v>
      </c>
      <c r="C187" s="9">
        <v>9003420500</v>
      </c>
      <c r="D187" s="9" t="s">
        <v>390</v>
      </c>
      <c r="E187" s="86">
        <v>176760</v>
      </c>
      <c r="F187" s="9"/>
    </row>
    <row r="188" spans="2:6" hidden="1" x14ac:dyDescent="0.35">
      <c r="B188" s="75">
        <v>43492</v>
      </c>
      <c r="C188" s="9">
        <v>9003420500</v>
      </c>
      <c r="D188" s="9" t="s">
        <v>390</v>
      </c>
      <c r="E188" s="86">
        <v>44190</v>
      </c>
      <c r="F188" s="9"/>
    </row>
    <row r="189" spans="2:6" hidden="1" x14ac:dyDescent="0.35">
      <c r="B189" s="75">
        <v>43492</v>
      </c>
      <c r="C189" s="9">
        <v>9003420500</v>
      </c>
      <c r="D189" s="9" t="s">
        <v>390</v>
      </c>
      <c r="E189" s="86">
        <v>47098</v>
      </c>
      <c r="F189" s="9"/>
    </row>
    <row r="190" spans="2:6" hidden="1" x14ac:dyDescent="0.35">
      <c r="B190" s="75">
        <v>43496</v>
      </c>
      <c r="C190" s="9">
        <v>9003420500</v>
      </c>
      <c r="D190" s="9" t="s">
        <v>390</v>
      </c>
      <c r="E190" s="86">
        <v>70704</v>
      </c>
      <c r="F190" s="9"/>
    </row>
    <row r="191" spans="2:6" hidden="1" x14ac:dyDescent="0.35">
      <c r="B191" s="75">
        <v>43497</v>
      </c>
      <c r="C191" s="9">
        <v>9003420500</v>
      </c>
      <c r="D191" s="9" t="s">
        <v>390</v>
      </c>
      <c r="E191" s="86">
        <v>89480</v>
      </c>
      <c r="F191" s="9"/>
    </row>
    <row r="192" spans="2:6" hidden="1" x14ac:dyDescent="0.35">
      <c r="B192" s="75">
        <v>43497</v>
      </c>
      <c r="C192" s="9">
        <v>9003420500</v>
      </c>
      <c r="D192" s="9" t="s">
        <v>390</v>
      </c>
      <c r="E192" s="86">
        <v>89480</v>
      </c>
      <c r="F192" s="9"/>
    </row>
    <row r="193" spans="2:6" hidden="1" x14ac:dyDescent="0.35">
      <c r="B193" s="75">
        <v>43497</v>
      </c>
      <c r="C193" s="9">
        <v>9003420500</v>
      </c>
      <c r="D193" s="9" t="s">
        <v>390</v>
      </c>
      <c r="E193" s="86">
        <v>89480</v>
      </c>
      <c r="F193" s="9"/>
    </row>
    <row r="194" spans="2:6" hidden="1" x14ac:dyDescent="0.35">
      <c r="B194" s="75">
        <v>43497</v>
      </c>
      <c r="C194" s="9">
        <v>9003420500</v>
      </c>
      <c r="D194" s="9" t="s">
        <v>390</v>
      </c>
      <c r="E194" s="86">
        <v>89480</v>
      </c>
      <c r="F194" s="9"/>
    </row>
    <row r="195" spans="2:6" hidden="1" x14ac:dyDescent="0.35">
      <c r="B195" s="75">
        <v>43529</v>
      </c>
      <c r="C195" s="9">
        <v>9003420500</v>
      </c>
      <c r="D195" s="9" t="s">
        <v>390</v>
      </c>
      <c r="E195" s="86">
        <v>357920</v>
      </c>
      <c r="F195" s="9"/>
    </row>
    <row r="196" spans="2:6" hidden="1" x14ac:dyDescent="0.35">
      <c r="B196" s="75">
        <v>43539</v>
      </c>
      <c r="C196" s="9">
        <v>9003420500</v>
      </c>
      <c r="D196" s="9" t="s">
        <v>390</v>
      </c>
      <c r="E196" s="86">
        <v>452400</v>
      </c>
      <c r="F196" s="9"/>
    </row>
    <row r="197" spans="2:6" hidden="1" x14ac:dyDescent="0.35">
      <c r="B197" s="75">
        <v>43539</v>
      </c>
      <c r="C197" s="9">
        <v>9003420500</v>
      </c>
      <c r="D197" s="9" t="s">
        <v>390</v>
      </c>
      <c r="E197" s="86">
        <v>50035</v>
      </c>
      <c r="F197" s="9"/>
    </row>
    <row r="198" spans="2:6" hidden="1" x14ac:dyDescent="0.35">
      <c r="B198" s="75">
        <v>43539</v>
      </c>
      <c r="C198" s="9">
        <v>9003420500</v>
      </c>
      <c r="D198" s="9" t="s">
        <v>390</v>
      </c>
      <c r="E198" s="86">
        <v>452400</v>
      </c>
      <c r="F198" s="9"/>
    </row>
    <row r="199" spans="2:6" hidden="1" x14ac:dyDescent="0.35">
      <c r="B199" s="75">
        <v>43540</v>
      </c>
      <c r="C199" s="9">
        <v>9003420500</v>
      </c>
      <c r="D199" s="9" t="s">
        <v>390</v>
      </c>
      <c r="E199" s="86">
        <v>208104</v>
      </c>
      <c r="F199" s="9"/>
    </row>
    <row r="200" spans="2:6" hidden="1" x14ac:dyDescent="0.35">
      <c r="B200" s="75">
        <v>43556</v>
      </c>
      <c r="C200" s="9">
        <v>9003420500</v>
      </c>
      <c r="D200" s="9" t="s">
        <v>390</v>
      </c>
      <c r="E200" s="86">
        <v>10000</v>
      </c>
      <c r="F200" s="9"/>
    </row>
    <row r="201" spans="2:6" hidden="1" x14ac:dyDescent="0.35">
      <c r="B201" s="75">
        <v>43559</v>
      </c>
      <c r="C201" s="9">
        <v>9003420500</v>
      </c>
      <c r="D201" s="9" t="s">
        <v>390</v>
      </c>
      <c r="E201" s="86">
        <v>361920</v>
      </c>
      <c r="F201" s="9"/>
    </row>
    <row r="202" spans="2:6" hidden="1" x14ac:dyDescent="0.35">
      <c r="B202" s="75">
        <v>43563</v>
      </c>
      <c r="C202" s="9">
        <v>9003420500</v>
      </c>
      <c r="D202" s="9" t="s">
        <v>390</v>
      </c>
      <c r="E202" s="86">
        <v>1357625</v>
      </c>
      <c r="F202" s="9"/>
    </row>
    <row r="203" spans="2:6" hidden="1" x14ac:dyDescent="0.35">
      <c r="B203" s="75">
        <v>43565</v>
      </c>
      <c r="C203" s="9">
        <v>9003420500</v>
      </c>
      <c r="D203" s="9" t="s">
        <v>390</v>
      </c>
      <c r="E203" s="86">
        <v>361947</v>
      </c>
      <c r="F203" s="9"/>
    </row>
    <row r="204" spans="2:6" hidden="1" x14ac:dyDescent="0.35">
      <c r="B204" s="75">
        <v>43566</v>
      </c>
      <c r="C204" s="9">
        <v>9003420500</v>
      </c>
      <c r="D204" s="9" t="s">
        <v>390</v>
      </c>
      <c r="E204" s="86">
        <v>150000</v>
      </c>
      <c r="F204" s="9"/>
    </row>
    <row r="205" spans="2:6" hidden="1" x14ac:dyDescent="0.35">
      <c r="B205" s="75">
        <v>43567</v>
      </c>
      <c r="C205" s="9">
        <v>9003420500</v>
      </c>
      <c r="D205" s="9" t="s">
        <v>390</v>
      </c>
      <c r="E205" s="86">
        <v>1402467</v>
      </c>
      <c r="F205" s="9"/>
    </row>
    <row r="206" spans="2:6" hidden="1" x14ac:dyDescent="0.35">
      <c r="B206" s="75">
        <v>43571</v>
      </c>
      <c r="C206" s="9">
        <v>9003420500</v>
      </c>
      <c r="D206" s="9" t="s">
        <v>390</v>
      </c>
      <c r="E206" s="86">
        <v>542880</v>
      </c>
      <c r="F206" s="9"/>
    </row>
    <row r="207" spans="2:6" hidden="1" x14ac:dyDescent="0.35">
      <c r="B207" s="75">
        <v>43572</v>
      </c>
      <c r="C207" s="9">
        <v>9003420500</v>
      </c>
      <c r="D207" s="9" t="s">
        <v>390</v>
      </c>
      <c r="E207" s="86">
        <v>180960</v>
      </c>
      <c r="F207" s="9"/>
    </row>
    <row r="208" spans="2:6" hidden="1" x14ac:dyDescent="0.35">
      <c r="B208" s="75">
        <v>43589</v>
      </c>
      <c r="C208" s="9">
        <v>9003420500</v>
      </c>
      <c r="D208" s="9" t="s">
        <v>390</v>
      </c>
      <c r="E208" s="86">
        <v>542880</v>
      </c>
      <c r="F208" s="19"/>
    </row>
    <row r="209" spans="2:6" x14ac:dyDescent="0.35">
      <c r="B209" s="9"/>
      <c r="C209" s="89"/>
      <c r="D209" s="89" t="s">
        <v>750</v>
      </c>
      <c r="E209" s="87">
        <f>SUM(E98:E208)</f>
        <v>25765460</v>
      </c>
      <c r="F209" s="19"/>
    </row>
    <row r="210" spans="2:6" hidden="1" x14ac:dyDescent="0.35">
      <c r="B210" s="75">
        <v>43522</v>
      </c>
      <c r="C210" s="90">
        <v>67501466</v>
      </c>
      <c r="D210" s="91" t="s">
        <v>103</v>
      </c>
      <c r="E210" s="86">
        <v>10000</v>
      </c>
      <c r="F210" s="9"/>
    </row>
    <row r="211" spans="2:6" x14ac:dyDescent="0.35">
      <c r="B211" s="75"/>
      <c r="C211" s="90"/>
      <c r="D211" s="93" t="s">
        <v>758</v>
      </c>
      <c r="E211" s="87">
        <f>E210</f>
        <v>10000</v>
      </c>
      <c r="F211" s="9"/>
    </row>
    <row r="212" spans="2:6" hidden="1" x14ac:dyDescent="0.35">
      <c r="B212" s="75">
        <v>44090</v>
      </c>
      <c r="C212" s="9">
        <v>9001032462</v>
      </c>
      <c r="D212" s="9" t="s">
        <v>192</v>
      </c>
      <c r="E212" s="86">
        <v>20000</v>
      </c>
      <c r="F212" s="9"/>
    </row>
    <row r="213" spans="2:6" hidden="1" x14ac:dyDescent="0.35">
      <c r="B213" s="75">
        <v>43508</v>
      </c>
      <c r="C213" s="9">
        <v>9001032462</v>
      </c>
      <c r="D213" s="9" t="s">
        <v>192</v>
      </c>
      <c r="E213" s="86">
        <v>70000</v>
      </c>
      <c r="F213" s="19"/>
    </row>
    <row r="214" spans="2:6" hidden="1" x14ac:dyDescent="0.35">
      <c r="B214" s="75">
        <v>43531</v>
      </c>
      <c r="C214" s="9">
        <v>9001032462</v>
      </c>
      <c r="D214" s="9" t="s">
        <v>192</v>
      </c>
      <c r="E214" s="86">
        <v>180409</v>
      </c>
      <c r="F214" s="9"/>
    </row>
    <row r="215" spans="2:6" hidden="1" x14ac:dyDescent="0.35">
      <c r="B215" s="75">
        <v>43577</v>
      </c>
      <c r="C215" s="9">
        <v>9001032462</v>
      </c>
      <c r="D215" s="9" t="s">
        <v>192</v>
      </c>
      <c r="E215" s="86">
        <v>20000</v>
      </c>
      <c r="F215" s="9"/>
    </row>
    <row r="216" spans="2:6" hidden="1" x14ac:dyDescent="0.35">
      <c r="B216" s="75"/>
      <c r="C216" s="9"/>
      <c r="D216" s="92" t="s">
        <v>192</v>
      </c>
      <c r="E216" s="87">
        <f>SUM(E212:E215)</f>
        <v>290409</v>
      </c>
      <c r="F216" s="9"/>
    </row>
    <row r="217" spans="2:6" hidden="1" x14ac:dyDescent="0.35">
      <c r="B217" s="75">
        <v>43469</v>
      </c>
      <c r="C217" s="9">
        <v>193364076</v>
      </c>
      <c r="D217" s="9" t="s">
        <v>159</v>
      </c>
      <c r="E217" s="86">
        <v>20000</v>
      </c>
      <c r="F217" s="9"/>
    </row>
    <row r="218" spans="2:6" x14ac:dyDescent="0.35">
      <c r="B218" s="75"/>
      <c r="C218" s="9"/>
      <c r="D218" s="92" t="s">
        <v>757</v>
      </c>
      <c r="E218" s="87">
        <f>E217</f>
        <v>20000</v>
      </c>
      <c r="F218" s="9"/>
    </row>
    <row r="219" spans="2:6" hidden="1" x14ac:dyDescent="0.35">
      <c r="B219" s="75">
        <v>43529</v>
      </c>
      <c r="C219" s="9">
        <v>9001519797</v>
      </c>
      <c r="D219" s="9" t="s">
        <v>119</v>
      </c>
      <c r="E219" s="86">
        <v>16708620</v>
      </c>
      <c r="F219" s="9"/>
    </row>
    <row r="220" spans="2:6" hidden="1" x14ac:dyDescent="0.35">
      <c r="B220" s="75"/>
      <c r="C220" s="9"/>
      <c r="D220" s="92" t="s">
        <v>119</v>
      </c>
      <c r="E220" s="87">
        <f>E219</f>
        <v>16708620</v>
      </c>
      <c r="F220" s="9"/>
    </row>
    <row r="221" spans="2:6" hidden="1" x14ac:dyDescent="0.35">
      <c r="B221" s="75">
        <v>43528</v>
      </c>
      <c r="C221" s="9">
        <v>414732424</v>
      </c>
      <c r="D221" s="9" t="s">
        <v>118</v>
      </c>
      <c r="E221" s="86">
        <v>8900</v>
      </c>
      <c r="F221" s="9"/>
    </row>
    <row r="222" spans="2:6" x14ac:dyDescent="0.35">
      <c r="B222" s="75"/>
      <c r="C222" s="9"/>
      <c r="D222" s="92" t="s">
        <v>756</v>
      </c>
      <c r="E222" s="87">
        <f>E221</f>
        <v>8900</v>
      </c>
      <c r="F222" s="9"/>
    </row>
    <row r="223" spans="2:6" x14ac:dyDescent="0.35">
      <c r="B223" s="75"/>
      <c r="C223" s="9"/>
      <c r="D223" s="9"/>
      <c r="E223" s="86"/>
      <c r="F223" s="9"/>
    </row>
    <row r="224" spans="2:6" x14ac:dyDescent="0.35">
      <c r="B224" s="75"/>
      <c r="C224" s="9"/>
      <c r="D224" s="9"/>
      <c r="E224" s="86"/>
      <c r="F224" s="9"/>
    </row>
  </sheetData>
  <autoFilter ref="B2:F222">
    <filterColumn colId="2">
      <filters>
        <filter val="EDS BRIO LA LIBERTAD TOTAL"/>
        <filter val="eds caricada TOTAL"/>
        <filter val="EDS CUCAITA TOTAL"/>
        <filter val="EDS EL CARARE TOTAL"/>
        <filter val="EDS EL PEGASO TOTAL"/>
        <filter val="EDS EL TRIUNFO TOTAL"/>
        <filter val="EDS ESSO MONTEVIDEO TOTAL"/>
        <filter val="EDS GNE SOLUCIONES SAS TOTAL"/>
        <filter val="EDS HUNZA TOTAL"/>
        <filter val="EDS LA CORDENOSA TOTAL"/>
        <filter val="EDS LA ESTERLLA TOTAL"/>
        <filter val="EDS LAS AMERICAS TOTAL"/>
        <filter val="EDS LAS NIEVES TOTAL"/>
        <filter val="EDS LIBERTADOR SAS TOTAL"/>
        <filter val="EDS LOS DIAMANTES TOTAL"/>
        <filter val="EDS LOS LAURELES TOTAL"/>
        <filter val="EDS LOS MUISCAS TOTAL"/>
        <filter val="EDS MALDONADO TOTAL"/>
        <filter val="EDS PETROBRAS TOTAL"/>
        <filter val="eds plaza real TOTAL"/>
        <filter val="EDS SAN LUIS TOTAL"/>
        <filter val="EDS SPINELIS TOTAL"/>
        <filter val="EDS TISQUESUSA TOTAL"/>
        <filter val="eds triunfo TOTAL"/>
        <filter val="ESTACION DE SERVICIO HUNZA TOTAL"/>
        <filter val="estacion la glorieta TOTAL"/>
      </filters>
    </filterColumn>
    <sortState ref="B3:F196">
      <sortCondition ref="D2"/>
    </sortState>
  </autoFilter>
  <mergeCells count="1">
    <mergeCell ref="B1:F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F189"/>
  <sheetViews>
    <sheetView topLeftCell="A9" workbookViewId="0">
      <selection activeCell="B29" sqref="B29:E140"/>
    </sheetView>
  </sheetViews>
  <sheetFormatPr baseColWidth="10" defaultColWidth="10.7265625" defaultRowHeight="14.5" x14ac:dyDescent="0.35"/>
  <cols>
    <col min="2" max="2" width="16.453125" customWidth="1"/>
    <col min="3" max="3" width="17.54296875" customWidth="1"/>
    <col min="4" max="4" width="35.81640625" customWidth="1"/>
    <col min="5" max="5" width="18.453125" customWidth="1"/>
    <col min="6" max="6" width="15" customWidth="1"/>
  </cols>
  <sheetData>
    <row r="1" spans="2:6" ht="21" x14ac:dyDescent="0.5">
      <c r="B1" s="98" t="s">
        <v>241</v>
      </c>
      <c r="C1" s="98"/>
      <c r="D1" s="98"/>
      <c r="E1" s="98"/>
      <c r="F1" s="98"/>
    </row>
    <row r="2" spans="2:6" x14ac:dyDescent="0.35">
      <c r="B2" s="102"/>
      <c r="C2" s="102"/>
      <c r="D2" s="102"/>
      <c r="E2" s="102"/>
      <c r="F2" s="102"/>
    </row>
    <row r="3" spans="2:6" ht="21" x14ac:dyDescent="0.5">
      <c r="B3" s="98" t="s">
        <v>242</v>
      </c>
      <c r="C3" s="98"/>
      <c r="D3" s="98"/>
      <c r="E3" s="98"/>
      <c r="F3" s="98"/>
    </row>
    <row r="4" spans="2:6" x14ac:dyDescent="0.35">
      <c r="B4" s="102"/>
      <c r="C4" s="102"/>
      <c r="D4" s="102"/>
      <c r="E4" s="102"/>
      <c r="F4" s="102"/>
    </row>
    <row r="5" spans="2:6" ht="21" x14ac:dyDescent="0.5">
      <c r="B5" s="98" t="s">
        <v>244</v>
      </c>
      <c r="C5" s="98"/>
      <c r="D5" s="98"/>
      <c r="E5" s="98"/>
      <c r="F5" s="98"/>
    </row>
    <row r="6" spans="2:6" x14ac:dyDescent="0.35">
      <c r="B6" s="102"/>
      <c r="C6" s="102"/>
      <c r="D6" s="102"/>
      <c r="E6" s="102"/>
      <c r="F6" s="102"/>
    </row>
    <row r="7" spans="2:6" ht="21" x14ac:dyDescent="0.5">
      <c r="B7" s="98" t="s">
        <v>243</v>
      </c>
      <c r="C7" s="98"/>
      <c r="D7" s="98"/>
      <c r="E7" s="98"/>
      <c r="F7" s="98"/>
    </row>
    <row r="8" spans="2:6" ht="21" x14ac:dyDescent="0.5">
      <c r="B8" s="14"/>
      <c r="C8" s="14"/>
      <c r="D8" s="14"/>
      <c r="E8" s="14"/>
      <c r="F8" s="14"/>
    </row>
    <row r="9" spans="2:6" ht="21" x14ac:dyDescent="0.5">
      <c r="B9" s="98" t="s">
        <v>246</v>
      </c>
      <c r="C9" s="98"/>
      <c r="D9" s="98"/>
      <c r="E9" s="98"/>
      <c r="F9" s="98"/>
    </row>
    <row r="10" spans="2:6" x14ac:dyDescent="0.35">
      <c r="B10" s="102"/>
      <c r="C10" s="102"/>
      <c r="D10" s="102"/>
      <c r="E10" s="102"/>
      <c r="F10" s="102"/>
    </row>
    <row r="11" spans="2:6" x14ac:dyDescent="0.35">
      <c r="B11" s="16" t="s">
        <v>0</v>
      </c>
      <c r="C11" s="15" t="s">
        <v>1</v>
      </c>
      <c r="D11" s="15" t="s">
        <v>2</v>
      </c>
      <c r="E11" s="15" t="s">
        <v>3</v>
      </c>
      <c r="F11" s="15" t="s">
        <v>4</v>
      </c>
    </row>
    <row r="12" spans="2:6" hidden="1" x14ac:dyDescent="0.35">
      <c r="B12" s="30">
        <v>1107</v>
      </c>
      <c r="C12" s="31">
        <v>7168534</v>
      </c>
      <c r="D12" s="31" t="s">
        <v>302</v>
      </c>
      <c r="E12" s="31">
        <v>131000</v>
      </c>
      <c r="F12" s="9"/>
    </row>
    <row r="13" spans="2:6" hidden="1" x14ac:dyDescent="0.35">
      <c r="B13" s="8">
        <v>43466</v>
      </c>
      <c r="C13" s="9">
        <v>8300529989</v>
      </c>
      <c r="D13" s="9" t="s">
        <v>73</v>
      </c>
      <c r="E13" s="19">
        <v>7800</v>
      </c>
      <c r="F13" s="19"/>
    </row>
    <row r="14" spans="2:6" hidden="1" x14ac:dyDescent="0.35">
      <c r="B14" s="8">
        <v>43466</v>
      </c>
      <c r="C14" s="9">
        <v>8300529989</v>
      </c>
      <c r="D14" s="9" t="s">
        <v>73</v>
      </c>
      <c r="E14" s="19">
        <v>7800</v>
      </c>
      <c r="F14" s="19"/>
    </row>
    <row r="15" spans="2:6" hidden="1" x14ac:dyDescent="0.35">
      <c r="B15" s="8">
        <v>43466</v>
      </c>
      <c r="C15" s="9">
        <v>9012106879</v>
      </c>
      <c r="D15" s="9" t="s">
        <v>74</v>
      </c>
      <c r="E15" s="19">
        <v>17100</v>
      </c>
      <c r="F15" s="19">
        <v>1267</v>
      </c>
    </row>
    <row r="16" spans="2:6" hidden="1" x14ac:dyDescent="0.35">
      <c r="B16" s="8">
        <v>43466</v>
      </c>
      <c r="C16" s="9">
        <v>333682481</v>
      </c>
      <c r="D16" s="9" t="s">
        <v>75</v>
      </c>
      <c r="E16" s="19">
        <v>65015</v>
      </c>
      <c r="F16" s="19"/>
    </row>
    <row r="17" spans="2:6" hidden="1" x14ac:dyDescent="0.35">
      <c r="B17" s="8">
        <v>43466</v>
      </c>
      <c r="C17" s="9">
        <v>9003420500</v>
      </c>
      <c r="D17" s="9" t="s">
        <v>155</v>
      </c>
      <c r="E17" s="19">
        <v>80000</v>
      </c>
      <c r="F17" s="19"/>
    </row>
    <row r="18" spans="2:6" hidden="1" x14ac:dyDescent="0.35">
      <c r="B18" s="8">
        <v>43466</v>
      </c>
      <c r="C18" s="9">
        <v>8918556001</v>
      </c>
      <c r="D18" s="9" t="s">
        <v>156</v>
      </c>
      <c r="E18" s="19">
        <v>85790</v>
      </c>
      <c r="F18" s="19"/>
    </row>
    <row r="19" spans="2:6" hidden="1" x14ac:dyDescent="0.35">
      <c r="B19" s="8">
        <v>43467</v>
      </c>
      <c r="C19" s="9">
        <v>8200027445</v>
      </c>
      <c r="D19" s="9" t="s">
        <v>76</v>
      </c>
      <c r="E19" s="19">
        <v>10672</v>
      </c>
      <c r="F19" s="19">
        <v>2028</v>
      </c>
    </row>
    <row r="20" spans="2:6" hidden="1" x14ac:dyDescent="0.35">
      <c r="B20" s="8">
        <v>43468</v>
      </c>
      <c r="C20" s="9">
        <v>8918002191</v>
      </c>
      <c r="D20" s="9" t="s">
        <v>157</v>
      </c>
      <c r="E20" s="19">
        <v>161190</v>
      </c>
      <c r="F20" s="19">
        <v>8223</v>
      </c>
    </row>
    <row r="21" spans="2:6" hidden="1" x14ac:dyDescent="0.35">
      <c r="B21" s="8">
        <v>43468</v>
      </c>
      <c r="C21" s="9">
        <v>8605123303</v>
      </c>
      <c r="D21" s="9" t="s">
        <v>158</v>
      </c>
      <c r="E21" s="19">
        <v>5350</v>
      </c>
      <c r="F21" s="19">
        <v>350</v>
      </c>
    </row>
    <row r="22" spans="2:6" hidden="1" x14ac:dyDescent="0.35">
      <c r="B22" s="8">
        <v>43468</v>
      </c>
      <c r="C22" s="9">
        <v>8605123303</v>
      </c>
      <c r="D22" s="9" t="s">
        <v>158</v>
      </c>
      <c r="E22" s="19">
        <v>5350</v>
      </c>
      <c r="F22" s="19">
        <v>350</v>
      </c>
    </row>
    <row r="23" spans="2:6" hidden="1" x14ac:dyDescent="0.35">
      <c r="B23" s="8">
        <v>43469</v>
      </c>
      <c r="C23" s="9">
        <v>800576575</v>
      </c>
      <c r="D23" s="9" t="s">
        <v>29</v>
      </c>
      <c r="E23" s="19">
        <v>12000</v>
      </c>
      <c r="F23" s="19">
        <v>1916</v>
      </c>
    </row>
    <row r="24" spans="2:6" hidden="1" x14ac:dyDescent="0.35">
      <c r="B24" s="8">
        <v>43469</v>
      </c>
      <c r="C24" s="9">
        <v>9001762085</v>
      </c>
      <c r="D24" s="9" t="s">
        <v>9</v>
      </c>
      <c r="E24" s="19">
        <v>1000</v>
      </c>
      <c r="F24" s="19">
        <v>160</v>
      </c>
    </row>
    <row r="25" spans="2:6" hidden="1" x14ac:dyDescent="0.35">
      <c r="B25" s="8">
        <v>43469</v>
      </c>
      <c r="C25" s="9">
        <v>9001762085</v>
      </c>
      <c r="D25" s="9" t="s">
        <v>9</v>
      </c>
      <c r="E25" s="19">
        <v>1000</v>
      </c>
      <c r="F25" s="19">
        <v>160</v>
      </c>
    </row>
    <row r="26" spans="2:6" hidden="1" x14ac:dyDescent="0.35">
      <c r="B26" s="8">
        <v>43469</v>
      </c>
      <c r="C26" s="9">
        <v>8002421062</v>
      </c>
      <c r="D26" s="9" t="s">
        <v>30</v>
      </c>
      <c r="E26" s="19">
        <v>29400</v>
      </c>
      <c r="F26" s="19">
        <v>4694</v>
      </c>
    </row>
    <row r="27" spans="2:6" hidden="1" x14ac:dyDescent="0.35">
      <c r="B27" s="8">
        <v>43469</v>
      </c>
      <c r="C27" s="9">
        <v>9005597826</v>
      </c>
      <c r="D27" s="9" t="s">
        <v>70</v>
      </c>
      <c r="E27" s="19">
        <v>4700</v>
      </c>
      <c r="F27" s="19">
        <v>348</v>
      </c>
    </row>
    <row r="28" spans="2:6" hidden="1" x14ac:dyDescent="0.35">
      <c r="B28" s="8">
        <v>43469</v>
      </c>
      <c r="C28" s="9">
        <v>400148944</v>
      </c>
      <c r="D28" s="9" t="s">
        <v>71</v>
      </c>
      <c r="E28" s="19">
        <v>23000</v>
      </c>
      <c r="F28" s="19"/>
    </row>
    <row r="29" spans="2:6" x14ac:dyDescent="0.35">
      <c r="B29" s="8">
        <v>43469</v>
      </c>
      <c r="C29" s="9">
        <v>193364076</v>
      </c>
      <c r="D29" s="9" t="s">
        <v>159</v>
      </c>
      <c r="E29" s="19">
        <v>20000</v>
      </c>
      <c r="F29" s="19"/>
    </row>
    <row r="30" spans="2:6" hidden="1" x14ac:dyDescent="0.35">
      <c r="B30" s="8">
        <v>43470</v>
      </c>
      <c r="C30" s="9">
        <v>8002421062</v>
      </c>
      <c r="D30" s="9" t="s">
        <v>30</v>
      </c>
      <c r="E30" s="19">
        <v>28100</v>
      </c>
      <c r="F30" s="19">
        <v>4487</v>
      </c>
    </row>
    <row r="31" spans="2:6" hidden="1" x14ac:dyDescent="0.35">
      <c r="B31" s="8">
        <v>43470</v>
      </c>
      <c r="C31" s="9">
        <v>9001762085</v>
      </c>
      <c r="D31" s="9" t="s">
        <v>72</v>
      </c>
      <c r="E31" s="19">
        <v>840</v>
      </c>
      <c r="F31" s="19">
        <v>160</v>
      </c>
    </row>
    <row r="32" spans="2:6" hidden="1" x14ac:dyDescent="0.35">
      <c r="B32" s="8">
        <v>43470</v>
      </c>
      <c r="C32" s="9">
        <v>9001551071</v>
      </c>
      <c r="D32" s="9" t="s">
        <v>80</v>
      </c>
      <c r="E32" s="19">
        <v>205611</v>
      </c>
      <c r="F32" s="19">
        <v>10225</v>
      </c>
    </row>
    <row r="33" spans="2:6" hidden="1" x14ac:dyDescent="0.35">
      <c r="B33" s="8">
        <v>43470</v>
      </c>
      <c r="C33" s="9">
        <v>9001551071</v>
      </c>
      <c r="D33" s="9" t="s">
        <v>80</v>
      </c>
      <c r="E33" s="19">
        <v>23980</v>
      </c>
      <c r="F33" s="19">
        <v>80</v>
      </c>
    </row>
    <row r="34" spans="2:6" hidden="1" x14ac:dyDescent="0.35">
      <c r="B34" s="8">
        <v>43471</v>
      </c>
      <c r="C34" s="9">
        <v>8002443874</v>
      </c>
      <c r="D34" s="9" t="s">
        <v>55</v>
      </c>
      <c r="E34" s="19">
        <v>12900</v>
      </c>
      <c r="F34" s="19">
        <v>381</v>
      </c>
    </row>
    <row r="35" spans="2:6" hidden="1" x14ac:dyDescent="0.35">
      <c r="B35" s="8">
        <v>43471</v>
      </c>
      <c r="C35" s="9">
        <v>9009305267</v>
      </c>
      <c r="D35" s="9" t="s">
        <v>78</v>
      </c>
      <c r="E35" s="19">
        <v>20000</v>
      </c>
      <c r="F35" s="19">
        <v>3193</v>
      </c>
    </row>
    <row r="36" spans="2:6" hidden="1" x14ac:dyDescent="0.35">
      <c r="B36" s="8">
        <v>43471</v>
      </c>
      <c r="C36" s="9">
        <v>8914085845</v>
      </c>
      <c r="D36" s="9" t="s">
        <v>160</v>
      </c>
      <c r="E36" s="19">
        <v>65300</v>
      </c>
      <c r="F36" s="19"/>
    </row>
    <row r="37" spans="2:6" hidden="1" x14ac:dyDescent="0.35">
      <c r="B37" s="8">
        <v>43472</v>
      </c>
      <c r="C37" s="9">
        <v>8270009756</v>
      </c>
      <c r="D37" s="9" t="s">
        <v>161</v>
      </c>
      <c r="E37" s="19">
        <v>89000</v>
      </c>
      <c r="F37" s="19"/>
    </row>
    <row r="38" spans="2:6" hidden="1" x14ac:dyDescent="0.35">
      <c r="B38" s="8">
        <v>43472</v>
      </c>
      <c r="C38" s="9">
        <v>8002078878</v>
      </c>
      <c r="D38" s="9" t="s">
        <v>162</v>
      </c>
      <c r="E38" s="19">
        <v>52000</v>
      </c>
      <c r="F38" s="19"/>
    </row>
    <row r="39" spans="2:6" hidden="1" x14ac:dyDescent="0.35">
      <c r="B39" s="8">
        <v>43472</v>
      </c>
      <c r="C39" s="9">
        <v>8270009756</v>
      </c>
      <c r="D39" s="9" t="s">
        <v>161</v>
      </c>
      <c r="E39" s="19">
        <v>3500</v>
      </c>
      <c r="F39" s="19"/>
    </row>
    <row r="40" spans="2:6" hidden="1" x14ac:dyDescent="0.35">
      <c r="B40" s="8">
        <v>43473</v>
      </c>
      <c r="C40" s="9">
        <v>8002158072</v>
      </c>
      <c r="D40" s="9" t="s">
        <v>79</v>
      </c>
      <c r="E40" s="19">
        <v>7900</v>
      </c>
      <c r="F40" s="19"/>
    </row>
    <row r="41" spans="2:6" hidden="1" x14ac:dyDescent="0.35">
      <c r="B41" s="8">
        <v>43473</v>
      </c>
      <c r="C41" s="9">
        <v>9009629170</v>
      </c>
      <c r="D41" s="9" t="s">
        <v>163</v>
      </c>
      <c r="E41" s="19">
        <v>100000</v>
      </c>
      <c r="F41" s="19"/>
    </row>
    <row r="42" spans="2:6" hidden="1" x14ac:dyDescent="0.35">
      <c r="B42" s="8">
        <v>43474</v>
      </c>
      <c r="C42" s="9">
        <v>9003420500</v>
      </c>
      <c r="D42" s="9" t="s">
        <v>155</v>
      </c>
      <c r="E42" s="19">
        <v>50000</v>
      </c>
      <c r="F42" s="19"/>
    </row>
    <row r="43" spans="2:6" hidden="1" x14ac:dyDescent="0.35">
      <c r="B43" s="8">
        <v>43474</v>
      </c>
      <c r="C43" s="9">
        <v>8270009756</v>
      </c>
      <c r="D43" s="9" t="s">
        <v>161</v>
      </c>
      <c r="E43" s="19">
        <v>9000</v>
      </c>
      <c r="F43" s="19"/>
    </row>
    <row r="44" spans="2:6" hidden="1" x14ac:dyDescent="0.35">
      <c r="B44" s="8">
        <v>43474</v>
      </c>
      <c r="C44" s="9">
        <v>10023643599</v>
      </c>
      <c r="D44" s="9" t="s">
        <v>164</v>
      </c>
      <c r="E44" s="19">
        <v>28500</v>
      </c>
      <c r="F44" s="19">
        <v>4551</v>
      </c>
    </row>
    <row r="45" spans="2:6" hidden="1" x14ac:dyDescent="0.35">
      <c r="B45" s="8">
        <v>43474</v>
      </c>
      <c r="C45" s="9">
        <v>9005837311</v>
      </c>
      <c r="D45" s="9" t="s">
        <v>165</v>
      </c>
      <c r="E45" s="19">
        <v>14400</v>
      </c>
      <c r="F45" s="19">
        <v>2300</v>
      </c>
    </row>
    <row r="46" spans="2:6" hidden="1" x14ac:dyDescent="0.35">
      <c r="B46" s="8">
        <v>43474</v>
      </c>
      <c r="C46" s="9">
        <v>8924006152</v>
      </c>
      <c r="D46" s="9" t="s">
        <v>253</v>
      </c>
      <c r="E46" s="19"/>
      <c r="F46" s="19"/>
    </row>
    <row r="47" spans="2:6" hidden="1" x14ac:dyDescent="0.35">
      <c r="B47" s="8">
        <v>43475</v>
      </c>
      <c r="C47" s="9">
        <v>9003420500</v>
      </c>
      <c r="D47" s="9" t="s">
        <v>155</v>
      </c>
      <c r="E47" s="19">
        <v>70000</v>
      </c>
      <c r="F47" s="19"/>
    </row>
    <row r="48" spans="2:6" hidden="1" x14ac:dyDescent="0.35">
      <c r="B48" s="8">
        <v>43476</v>
      </c>
      <c r="C48" s="9">
        <v>8270009756</v>
      </c>
      <c r="D48" s="9" t="s">
        <v>77</v>
      </c>
      <c r="E48" s="19">
        <v>19000</v>
      </c>
      <c r="F48" s="19"/>
    </row>
    <row r="49" spans="2:6" hidden="1" x14ac:dyDescent="0.35">
      <c r="B49" s="8">
        <v>43476</v>
      </c>
      <c r="C49" s="9">
        <v>8270009756</v>
      </c>
      <c r="D49" s="9" t="s">
        <v>77</v>
      </c>
      <c r="E49" s="19">
        <v>4800</v>
      </c>
      <c r="F49" s="19"/>
    </row>
    <row r="50" spans="2:6" hidden="1" x14ac:dyDescent="0.35">
      <c r="B50" s="8">
        <v>43476</v>
      </c>
      <c r="C50" s="9">
        <v>8270009756</v>
      </c>
      <c r="D50" s="9" t="s">
        <v>161</v>
      </c>
      <c r="E50" s="19">
        <v>9000</v>
      </c>
      <c r="F50" s="19"/>
    </row>
    <row r="51" spans="2:6" hidden="1" x14ac:dyDescent="0.35">
      <c r="B51" s="8">
        <v>43476</v>
      </c>
      <c r="C51" s="9">
        <v>9004638512</v>
      </c>
      <c r="D51" s="9" t="s">
        <v>166</v>
      </c>
      <c r="E51" s="19">
        <v>80000</v>
      </c>
      <c r="F51" s="19"/>
    </row>
    <row r="52" spans="2:6" hidden="1" x14ac:dyDescent="0.35">
      <c r="B52" s="8">
        <v>43476</v>
      </c>
      <c r="C52" s="9">
        <v>9005837311</v>
      </c>
      <c r="D52" s="9" t="s">
        <v>165</v>
      </c>
      <c r="E52" s="19">
        <v>10600</v>
      </c>
      <c r="F52" s="19">
        <v>1693</v>
      </c>
    </row>
    <row r="53" spans="2:6" hidden="1" x14ac:dyDescent="0.35">
      <c r="B53" s="8">
        <v>43477</v>
      </c>
      <c r="C53" s="9">
        <v>9001551071</v>
      </c>
      <c r="D53" s="9" t="s">
        <v>12</v>
      </c>
      <c r="E53" s="19">
        <v>42600</v>
      </c>
      <c r="F53" s="19">
        <v>6835</v>
      </c>
    </row>
    <row r="54" spans="2:6" hidden="1" x14ac:dyDescent="0.35">
      <c r="B54" s="8">
        <v>43477</v>
      </c>
      <c r="C54" s="9">
        <v>9002769621</v>
      </c>
      <c r="D54" s="9" t="s">
        <v>5</v>
      </c>
      <c r="E54" s="19">
        <v>5700</v>
      </c>
      <c r="F54" s="19">
        <v>910</v>
      </c>
    </row>
    <row r="55" spans="2:6" hidden="1" x14ac:dyDescent="0.35">
      <c r="B55" s="8">
        <v>43477</v>
      </c>
      <c r="C55" s="9">
        <v>42813043</v>
      </c>
      <c r="D55" s="9" t="s">
        <v>81</v>
      </c>
      <c r="E55" s="19">
        <v>5000</v>
      </c>
      <c r="F55" s="19"/>
    </row>
    <row r="56" spans="2:6" hidden="1" x14ac:dyDescent="0.35">
      <c r="B56" s="8">
        <v>43477</v>
      </c>
      <c r="C56" s="9">
        <v>9005597826</v>
      </c>
      <c r="D56" s="9" t="s">
        <v>70</v>
      </c>
      <c r="E56" s="19">
        <v>11522</v>
      </c>
      <c r="F56" s="19">
        <v>778</v>
      </c>
    </row>
    <row r="57" spans="2:6" hidden="1" x14ac:dyDescent="0.35">
      <c r="B57" s="8">
        <v>43477</v>
      </c>
      <c r="C57" s="9">
        <v>9012106879</v>
      </c>
      <c r="D57" s="9" t="s">
        <v>74</v>
      </c>
      <c r="E57" s="19">
        <v>7300</v>
      </c>
      <c r="F57" s="19"/>
    </row>
    <row r="58" spans="2:6" hidden="1" x14ac:dyDescent="0.35">
      <c r="B58" s="8">
        <v>43477</v>
      </c>
      <c r="C58" s="9">
        <v>9005597826</v>
      </c>
      <c r="D58" s="9" t="s">
        <v>70</v>
      </c>
      <c r="E58" s="19">
        <v>15100</v>
      </c>
      <c r="F58" s="19">
        <v>1119</v>
      </c>
    </row>
    <row r="59" spans="2:6" hidden="1" x14ac:dyDescent="0.35">
      <c r="B59" s="8">
        <v>43477</v>
      </c>
      <c r="C59" s="9"/>
      <c r="D59" s="9" t="s">
        <v>167</v>
      </c>
      <c r="E59" s="19">
        <v>13610</v>
      </c>
      <c r="F59" s="19">
        <v>2233</v>
      </c>
    </row>
    <row r="60" spans="2:6" hidden="1" x14ac:dyDescent="0.35">
      <c r="B60" s="8">
        <v>43477</v>
      </c>
      <c r="C60" s="9">
        <v>71660127</v>
      </c>
      <c r="D60" s="9" t="s">
        <v>168</v>
      </c>
      <c r="E60" s="19">
        <v>150000</v>
      </c>
      <c r="F60" s="19"/>
    </row>
    <row r="61" spans="2:6" hidden="1" x14ac:dyDescent="0.35">
      <c r="B61" s="30">
        <v>43477</v>
      </c>
      <c r="C61" s="31">
        <v>8050060140</v>
      </c>
      <c r="D61" s="31" t="s">
        <v>280</v>
      </c>
      <c r="E61" s="31">
        <v>81240</v>
      </c>
      <c r="F61" s="31">
        <v>15435</v>
      </c>
    </row>
    <row r="62" spans="2:6" hidden="1" x14ac:dyDescent="0.35">
      <c r="B62" s="8">
        <v>43478</v>
      </c>
      <c r="C62" s="9">
        <v>9003619164</v>
      </c>
      <c r="D62" s="9" t="s">
        <v>25</v>
      </c>
      <c r="E62" s="19">
        <v>25600</v>
      </c>
      <c r="F62" s="19">
        <v>1896</v>
      </c>
    </row>
    <row r="63" spans="2:6" hidden="1" x14ac:dyDescent="0.35">
      <c r="B63" s="8">
        <v>43478</v>
      </c>
      <c r="C63" s="9">
        <v>9005597826</v>
      </c>
      <c r="D63" s="9" t="s">
        <v>70</v>
      </c>
      <c r="E63" s="19">
        <v>12400</v>
      </c>
      <c r="F63" s="19">
        <v>852</v>
      </c>
    </row>
    <row r="64" spans="2:6" hidden="1" x14ac:dyDescent="0.35">
      <c r="B64" s="8">
        <v>43478</v>
      </c>
      <c r="C64" s="9">
        <v>204928127</v>
      </c>
      <c r="D64" s="9" t="s">
        <v>82</v>
      </c>
      <c r="E64" s="19">
        <v>10000</v>
      </c>
      <c r="F64" s="19"/>
    </row>
    <row r="65" spans="2:6" hidden="1" x14ac:dyDescent="0.35">
      <c r="B65" s="8">
        <v>43478</v>
      </c>
      <c r="C65" s="9">
        <v>9003619164</v>
      </c>
      <c r="D65" s="9" t="s">
        <v>83</v>
      </c>
      <c r="E65" s="19">
        <v>182300</v>
      </c>
      <c r="F65" s="19">
        <v>13503</v>
      </c>
    </row>
    <row r="66" spans="2:6" hidden="1" x14ac:dyDescent="0.35">
      <c r="B66" s="8">
        <v>43478</v>
      </c>
      <c r="C66" s="9">
        <v>9003619164</v>
      </c>
      <c r="D66" s="9" t="s">
        <v>83</v>
      </c>
      <c r="E66" s="19">
        <v>22800</v>
      </c>
      <c r="F66" s="19">
        <v>1688</v>
      </c>
    </row>
    <row r="67" spans="2:6" hidden="1" x14ac:dyDescent="0.35">
      <c r="B67" s="8">
        <v>43478</v>
      </c>
      <c r="C67" s="9">
        <v>9003619164</v>
      </c>
      <c r="D67" s="9" t="s">
        <v>83</v>
      </c>
      <c r="E67" s="19">
        <v>3900</v>
      </c>
      <c r="F67" s="19">
        <v>288</v>
      </c>
    </row>
    <row r="68" spans="2:6" hidden="1" x14ac:dyDescent="0.35">
      <c r="B68" s="8">
        <v>43478</v>
      </c>
      <c r="C68" s="9">
        <v>8300529989</v>
      </c>
      <c r="D68" s="9" t="s">
        <v>73</v>
      </c>
      <c r="E68" s="19">
        <v>7800</v>
      </c>
      <c r="F68" s="19"/>
    </row>
    <row r="69" spans="2:6" hidden="1" x14ac:dyDescent="0.35">
      <c r="B69" s="8">
        <v>43478</v>
      </c>
      <c r="C69" s="9">
        <v>8300529989</v>
      </c>
      <c r="D69" s="9" t="s">
        <v>73</v>
      </c>
      <c r="E69" s="19">
        <v>7800</v>
      </c>
      <c r="F69" s="19"/>
    </row>
    <row r="70" spans="2:6" hidden="1" x14ac:dyDescent="0.35">
      <c r="B70" s="8">
        <v>43478</v>
      </c>
      <c r="C70" s="9">
        <v>8300529989</v>
      </c>
      <c r="D70" s="9" t="s">
        <v>73</v>
      </c>
      <c r="E70" s="19">
        <v>7800</v>
      </c>
      <c r="F70" s="19"/>
    </row>
    <row r="71" spans="2:6" hidden="1" x14ac:dyDescent="0.35">
      <c r="B71" s="8">
        <v>43478</v>
      </c>
      <c r="C71" s="9">
        <v>8300529989</v>
      </c>
      <c r="D71" s="9" t="s">
        <v>73</v>
      </c>
      <c r="E71" s="19">
        <v>7800</v>
      </c>
      <c r="F71" s="19"/>
    </row>
    <row r="72" spans="2:6" hidden="1" x14ac:dyDescent="0.35">
      <c r="B72" s="8">
        <v>43478</v>
      </c>
      <c r="C72" s="9">
        <v>8600259002</v>
      </c>
      <c r="D72" s="9" t="s">
        <v>84</v>
      </c>
      <c r="E72" s="19">
        <v>8800</v>
      </c>
      <c r="F72" s="19">
        <v>652</v>
      </c>
    </row>
    <row r="73" spans="2:6" hidden="1" x14ac:dyDescent="0.35">
      <c r="B73" s="8">
        <v>43478</v>
      </c>
      <c r="C73" s="9">
        <v>8300870993</v>
      </c>
      <c r="D73" s="9" t="s">
        <v>85</v>
      </c>
      <c r="E73" s="19">
        <v>2000</v>
      </c>
      <c r="F73" s="19">
        <v>319</v>
      </c>
    </row>
    <row r="74" spans="2:6" hidden="1" x14ac:dyDescent="0.35">
      <c r="B74" s="8">
        <v>43478</v>
      </c>
      <c r="C74" s="9">
        <v>8600259002</v>
      </c>
      <c r="D74" s="9" t="s">
        <v>84</v>
      </c>
      <c r="E74" s="19">
        <v>4600</v>
      </c>
      <c r="F74" s="19">
        <v>734</v>
      </c>
    </row>
    <row r="75" spans="2:6" hidden="1" x14ac:dyDescent="0.35">
      <c r="B75" s="8">
        <v>43479</v>
      </c>
      <c r="C75" s="9">
        <v>9001551071</v>
      </c>
      <c r="D75" s="9" t="s">
        <v>12</v>
      </c>
      <c r="E75" s="19">
        <v>137920</v>
      </c>
      <c r="F75" s="19">
        <v>19567</v>
      </c>
    </row>
    <row r="76" spans="2:6" hidden="1" x14ac:dyDescent="0.35">
      <c r="B76" s="8">
        <v>43479</v>
      </c>
      <c r="C76" s="9">
        <v>9005837311</v>
      </c>
      <c r="D76" s="9" t="s">
        <v>31</v>
      </c>
      <c r="E76" s="19">
        <v>31000</v>
      </c>
      <c r="F76" s="19">
        <v>4950</v>
      </c>
    </row>
    <row r="77" spans="2:6" hidden="1" x14ac:dyDescent="0.35">
      <c r="B77" s="8">
        <v>43479</v>
      </c>
      <c r="C77" s="9">
        <v>138805454</v>
      </c>
      <c r="D77" s="9" t="s">
        <v>33</v>
      </c>
      <c r="E77" s="19">
        <v>300000</v>
      </c>
      <c r="F77" s="19">
        <v>47899</v>
      </c>
    </row>
    <row r="78" spans="2:6" hidden="1" x14ac:dyDescent="0.35">
      <c r="B78" s="8">
        <v>43479</v>
      </c>
      <c r="C78" s="9"/>
      <c r="D78" s="9" t="s">
        <v>16</v>
      </c>
      <c r="E78" s="19">
        <v>9500</v>
      </c>
      <c r="F78" s="19">
        <v>1517</v>
      </c>
    </row>
    <row r="79" spans="2:6" hidden="1" x14ac:dyDescent="0.35">
      <c r="B79" s="8">
        <v>43479</v>
      </c>
      <c r="C79" s="9">
        <v>9003420500</v>
      </c>
      <c r="D79" s="9" t="s">
        <v>155</v>
      </c>
      <c r="E79" s="19">
        <v>353520</v>
      </c>
      <c r="F79" s="19"/>
    </row>
    <row r="80" spans="2:6" hidden="1" x14ac:dyDescent="0.35">
      <c r="B80" s="8">
        <v>43479</v>
      </c>
      <c r="C80" s="9">
        <v>10496310060</v>
      </c>
      <c r="D80" s="9" t="s">
        <v>169</v>
      </c>
      <c r="E80" s="19">
        <v>140000</v>
      </c>
      <c r="F80" s="19"/>
    </row>
    <row r="81" spans="2:6" hidden="1" x14ac:dyDescent="0.35">
      <c r="B81" s="8">
        <v>43480</v>
      </c>
      <c r="C81" s="9">
        <v>67721636</v>
      </c>
      <c r="D81" s="9" t="s">
        <v>20</v>
      </c>
      <c r="E81" s="19">
        <v>114300</v>
      </c>
      <c r="F81" s="19">
        <v>18250</v>
      </c>
    </row>
    <row r="82" spans="2:6" hidden="1" x14ac:dyDescent="0.35">
      <c r="B82" s="8">
        <v>43480</v>
      </c>
      <c r="C82" s="9">
        <v>9001551071</v>
      </c>
      <c r="D82" s="9" t="s">
        <v>12</v>
      </c>
      <c r="E82" s="19">
        <v>11614</v>
      </c>
      <c r="F82" s="19">
        <v>669</v>
      </c>
    </row>
    <row r="83" spans="2:6" hidden="1" x14ac:dyDescent="0.35">
      <c r="B83" s="8">
        <v>43480</v>
      </c>
      <c r="C83" s="9">
        <v>9001551071</v>
      </c>
      <c r="D83" s="9" t="s">
        <v>12</v>
      </c>
      <c r="E83" s="19">
        <v>12350</v>
      </c>
      <c r="F83" s="19">
        <v>1972</v>
      </c>
    </row>
    <row r="84" spans="2:6" hidden="1" x14ac:dyDescent="0.35">
      <c r="B84" s="8">
        <v>43480</v>
      </c>
      <c r="C84" s="9">
        <v>67610243</v>
      </c>
      <c r="D84" s="9" t="s">
        <v>86</v>
      </c>
      <c r="E84" s="19">
        <v>30940</v>
      </c>
      <c r="F84" s="19">
        <v>1972</v>
      </c>
    </row>
    <row r="85" spans="2:6" x14ac:dyDescent="0.35">
      <c r="B85" s="8">
        <v>43480</v>
      </c>
      <c r="C85" s="9">
        <v>8600095786</v>
      </c>
      <c r="D85" s="9" t="s">
        <v>170</v>
      </c>
      <c r="E85" s="19">
        <v>360350</v>
      </c>
      <c r="F85" s="19"/>
    </row>
    <row r="86" spans="2:6" hidden="1" x14ac:dyDescent="0.35">
      <c r="B86" s="8">
        <v>43480</v>
      </c>
      <c r="C86" s="9">
        <v>9003420500</v>
      </c>
      <c r="D86" s="9" t="s">
        <v>155</v>
      </c>
      <c r="E86" s="19">
        <v>44190</v>
      </c>
      <c r="F86" s="19"/>
    </row>
    <row r="87" spans="2:6" hidden="1" x14ac:dyDescent="0.35">
      <c r="B87" s="8">
        <v>43480</v>
      </c>
      <c r="C87" s="9">
        <v>9003420500</v>
      </c>
      <c r="D87" s="9" t="s">
        <v>155</v>
      </c>
      <c r="E87" s="19">
        <v>176760</v>
      </c>
      <c r="F87" s="19"/>
    </row>
    <row r="88" spans="2:6" hidden="1" x14ac:dyDescent="0.35">
      <c r="B88" s="8">
        <v>43480</v>
      </c>
      <c r="C88" s="9">
        <v>400394735</v>
      </c>
      <c r="D88" s="9" t="s">
        <v>171</v>
      </c>
      <c r="E88" s="19">
        <v>22033</v>
      </c>
      <c r="F88" s="19">
        <v>3513</v>
      </c>
    </row>
    <row r="89" spans="2:6" hidden="1" x14ac:dyDescent="0.35">
      <c r="B89" s="8">
        <v>43480</v>
      </c>
      <c r="C89" s="9">
        <v>8605123303</v>
      </c>
      <c r="D89" s="9" t="s">
        <v>158</v>
      </c>
      <c r="E89" s="19">
        <v>5350</v>
      </c>
      <c r="F89" s="19">
        <v>350</v>
      </c>
    </row>
    <row r="90" spans="2:6" hidden="1" x14ac:dyDescent="0.35">
      <c r="B90" s="8">
        <v>43480</v>
      </c>
      <c r="C90" s="9">
        <v>71752129</v>
      </c>
      <c r="D90" s="9" t="s">
        <v>255</v>
      </c>
      <c r="E90" s="19">
        <v>3600000</v>
      </c>
      <c r="F90" s="19"/>
    </row>
    <row r="91" spans="2:6" hidden="1" x14ac:dyDescent="0.35">
      <c r="B91" s="8">
        <v>43480</v>
      </c>
      <c r="C91" s="9">
        <v>10511843720</v>
      </c>
      <c r="D91" s="9" t="s">
        <v>172</v>
      </c>
      <c r="E91" s="19">
        <v>27000</v>
      </c>
      <c r="F91" s="19"/>
    </row>
    <row r="92" spans="2:6" hidden="1" x14ac:dyDescent="0.35">
      <c r="B92" s="8">
        <v>43481</v>
      </c>
      <c r="C92" s="9">
        <v>8600297534</v>
      </c>
      <c r="D92" s="9" t="s">
        <v>60</v>
      </c>
      <c r="E92" s="19">
        <v>3200</v>
      </c>
      <c r="F92" s="19">
        <v>511</v>
      </c>
    </row>
    <row r="93" spans="2:6" hidden="1" x14ac:dyDescent="0.35">
      <c r="B93" s="8">
        <v>43481</v>
      </c>
      <c r="C93" s="9">
        <v>8605035602</v>
      </c>
      <c r="D93" s="9" t="s">
        <v>17</v>
      </c>
      <c r="E93" s="19">
        <v>3600</v>
      </c>
      <c r="F93" s="19">
        <v>575</v>
      </c>
    </row>
    <row r="94" spans="2:6" hidden="1" x14ac:dyDescent="0.35">
      <c r="B94" s="8">
        <v>43481</v>
      </c>
      <c r="C94" s="9">
        <v>9004687477</v>
      </c>
      <c r="D94" s="9" t="s">
        <v>87</v>
      </c>
      <c r="E94" s="19">
        <v>56300</v>
      </c>
      <c r="F94" s="19"/>
    </row>
    <row r="95" spans="2:6" hidden="1" x14ac:dyDescent="0.35">
      <c r="B95" s="8">
        <v>43481</v>
      </c>
      <c r="C95" s="9">
        <v>9000556358</v>
      </c>
      <c r="D95" s="9" t="s">
        <v>173</v>
      </c>
      <c r="E95" s="19">
        <v>60000</v>
      </c>
      <c r="F95" s="19"/>
    </row>
    <row r="96" spans="2:6" hidden="1" x14ac:dyDescent="0.35">
      <c r="B96" s="8">
        <v>43481</v>
      </c>
      <c r="C96" s="9">
        <v>9010261894</v>
      </c>
      <c r="D96" s="9" t="s">
        <v>174</v>
      </c>
      <c r="E96" s="19">
        <v>16000</v>
      </c>
      <c r="F96" s="19">
        <v>123</v>
      </c>
    </row>
    <row r="97" spans="2:6" hidden="1" x14ac:dyDescent="0.35">
      <c r="B97" s="8">
        <v>43481</v>
      </c>
      <c r="C97" s="9">
        <v>9003420500</v>
      </c>
      <c r="D97" s="9" t="s">
        <v>155</v>
      </c>
      <c r="E97" s="19">
        <v>176760</v>
      </c>
      <c r="F97" s="19"/>
    </row>
    <row r="98" spans="2:6" hidden="1" x14ac:dyDescent="0.35">
      <c r="B98" s="8">
        <v>43482</v>
      </c>
      <c r="C98" s="9">
        <v>9001551071</v>
      </c>
      <c r="D98" s="9" t="s">
        <v>12</v>
      </c>
      <c r="E98" s="19">
        <v>3000</v>
      </c>
      <c r="F98" s="19">
        <v>222</v>
      </c>
    </row>
    <row r="99" spans="2:6" hidden="1" x14ac:dyDescent="0.35">
      <c r="B99" s="8">
        <v>43482</v>
      </c>
      <c r="C99" s="9">
        <v>9004805691</v>
      </c>
      <c r="D99" s="9" t="s">
        <v>27</v>
      </c>
      <c r="E99" s="19">
        <v>3800</v>
      </c>
      <c r="F99" s="19">
        <v>607</v>
      </c>
    </row>
    <row r="100" spans="2:6" hidden="1" x14ac:dyDescent="0.35">
      <c r="B100" s="8">
        <v>43482</v>
      </c>
      <c r="C100" s="9">
        <v>9003420500</v>
      </c>
      <c r="D100" s="9" t="s">
        <v>155</v>
      </c>
      <c r="E100" s="19">
        <v>176760</v>
      </c>
      <c r="F100" s="19"/>
    </row>
    <row r="101" spans="2:6" hidden="1" x14ac:dyDescent="0.35">
      <c r="B101" s="8">
        <v>43482</v>
      </c>
      <c r="C101" s="9">
        <v>40435096</v>
      </c>
      <c r="D101" s="9" t="s">
        <v>175</v>
      </c>
      <c r="E101" s="19">
        <v>400000</v>
      </c>
      <c r="F101" s="19"/>
    </row>
    <row r="102" spans="2:6" hidden="1" x14ac:dyDescent="0.35">
      <c r="B102" s="8">
        <v>43483</v>
      </c>
      <c r="C102" s="9">
        <v>9003420500</v>
      </c>
      <c r="D102" s="9" t="s">
        <v>155</v>
      </c>
      <c r="E102" s="19">
        <v>486090</v>
      </c>
      <c r="F102" s="19"/>
    </row>
    <row r="103" spans="2:6" hidden="1" x14ac:dyDescent="0.35">
      <c r="B103" s="8">
        <v>43483</v>
      </c>
      <c r="C103" s="9">
        <v>9000592385</v>
      </c>
      <c r="D103" s="9" t="s">
        <v>176</v>
      </c>
      <c r="E103" s="19">
        <v>44000</v>
      </c>
      <c r="F103" s="19">
        <v>7025</v>
      </c>
    </row>
    <row r="104" spans="2:6" hidden="1" x14ac:dyDescent="0.35">
      <c r="B104" s="8">
        <v>43483</v>
      </c>
      <c r="C104" s="9">
        <v>4040959</v>
      </c>
      <c r="D104" s="9" t="s">
        <v>177</v>
      </c>
      <c r="E104" s="19">
        <v>170000</v>
      </c>
      <c r="F104" s="19"/>
    </row>
    <row r="105" spans="2:6" hidden="1" x14ac:dyDescent="0.35">
      <c r="B105" s="8">
        <v>43483</v>
      </c>
      <c r="C105" s="9">
        <v>170929001</v>
      </c>
      <c r="D105" s="9" t="s">
        <v>32</v>
      </c>
      <c r="E105" s="19">
        <v>157000</v>
      </c>
      <c r="F105" s="19"/>
    </row>
    <row r="106" spans="2:6" hidden="1" x14ac:dyDescent="0.35">
      <c r="B106" s="8">
        <v>43484</v>
      </c>
      <c r="C106" s="9">
        <v>9012106879</v>
      </c>
      <c r="D106" s="9" t="s">
        <v>21</v>
      </c>
      <c r="E106" s="19">
        <v>9700</v>
      </c>
      <c r="F106" s="19">
        <v>719</v>
      </c>
    </row>
    <row r="107" spans="2:6" hidden="1" x14ac:dyDescent="0.35">
      <c r="B107" s="8">
        <v>43484</v>
      </c>
      <c r="C107" s="9">
        <v>9001551071</v>
      </c>
      <c r="D107" s="9" t="s">
        <v>12</v>
      </c>
      <c r="E107" s="19">
        <v>2500</v>
      </c>
      <c r="F107" s="19">
        <v>185</v>
      </c>
    </row>
    <row r="108" spans="2:6" hidden="1" x14ac:dyDescent="0.35">
      <c r="B108" s="8">
        <v>43484</v>
      </c>
      <c r="C108" s="9">
        <v>9005597826</v>
      </c>
      <c r="D108" s="9" t="s">
        <v>70</v>
      </c>
      <c r="E108" s="19">
        <v>19700</v>
      </c>
      <c r="F108" s="19">
        <v>778</v>
      </c>
    </row>
    <row r="109" spans="2:6" hidden="1" x14ac:dyDescent="0.35">
      <c r="B109" s="8">
        <v>43484</v>
      </c>
      <c r="C109" s="9">
        <v>9005597826</v>
      </c>
      <c r="D109" s="9" t="s">
        <v>70</v>
      </c>
      <c r="E109" s="19">
        <v>11000</v>
      </c>
      <c r="F109" s="19">
        <v>148</v>
      </c>
    </row>
    <row r="110" spans="2:6" hidden="1" x14ac:dyDescent="0.35">
      <c r="B110" s="8">
        <v>43484</v>
      </c>
      <c r="C110" s="9">
        <v>8901074873</v>
      </c>
      <c r="D110" s="9" t="s">
        <v>178</v>
      </c>
      <c r="E110" s="19">
        <v>2000</v>
      </c>
      <c r="F110" s="19"/>
    </row>
    <row r="111" spans="2:6" hidden="1" x14ac:dyDescent="0.35">
      <c r="B111" s="8">
        <v>43484</v>
      </c>
      <c r="C111" s="9">
        <v>9003420500</v>
      </c>
      <c r="D111" s="9" t="s">
        <v>155</v>
      </c>
      <c r="E111" s="19">
        <v>106463</v>
      </c>
      <c r="F111" s="19"/>
    </row>
    <row r="112" spans="2:6" hidden="1" x14ac:dyDescent="0.35">
      <c r="B112" s="8">
        <v>43484</v>
      </c>
      <c r="C112" s="9">
        <v>8901074873</v>
      </c>
      <c r="D112" s="9" t="s">
        <v>178</v>
      </c>
      <c r="E112" s="19">
        <v>88900</v>
      </c>
      <c r="F112" s="19">
        <v>5948</v>
      </c>
    </row>
    <row r="113" spans="2:6" hidden="1" x14ac:dyDescent="0.35">
      <c r="B113" s="8">
        <v>43484</v>
      </c>
      <c r="C113" s="9">
        <v>90111247094</v>
      </c>
      <c r="D113" s="9" t="s">
        <v>179</v>
      </c>
      <c r="E113" s="19">
        <v>14200</v>
      </c>
      <c r="F113" s="19">
        <v>1052</v>
      </c>
    </row>
    <row r="114" spans="2:6" hidden="1" x14ac:dyDescent="0.35">
      <c r="B114" s="8">
        <v>43484</v>
      </c>
      <c r="C114" s="9">
        <v>8901074873</v>
      </c>
      <c r="D114" s="9" t="s">
        <v>178</v>
      </c>
      <c r="E114" s="19">
        <v>73600</v>
      </c>
      <c r="F114" s="19"/>
    </row>
    <row r="115" spans="2:6" hidden="1" x14ac:dyDescent="0.35">
      <c r="B115" s="8">
        <v>43485</v>
      </c>
      <c r="C115" s="9">
        <v>9001551071</v>
      </c>
      <c r="D115" s="9" t="s">
        <v>12</v>
      </c>
      <c r="E115" s="19">
        <v>81637</v>
      </c>
      <c r="F115" s="19">
        <v>3936</v>
      </c>
    </row>
    <row r="116" spans="2:6" hidden="1" x14ac:dyDescent="0.35">
      <c r="B116" s="8">
        <v>43485</v>
      </c>
      <c r="C116" s="9">
        <v>9001551071</v>
      </c>
      <c r="D116" s="9" t="s">
        <v>12</v>
      </c>
      <c r="E116" s="19">
        <v>2500</v>
      </c>
      <c r="F116" s="19">
        <v>185</v>
      </c>
    </row>
    <row r="117" spans="2:6" hidden="1" x14ac:dyDescent="0.35">
      <c r="B117" s="8">
        <v>43485</v>
      </c>
      <c r="C117" s="9">
        <v>67587730</v>
      </c>
      <c r="D117" s="9" t="s">
        <v>88</v>
      </c>
      <c r="E117" s="19">
        <v>93300</v>
      </c>
      <c r="F117" s="19">
        <v>6911</v>
      </c>
    </row>
    <row r="118" spans="2:6" hidden="1" x14ac:dyDescent="0.35">
      <c r="B118" s="8">
        <v>43485</v>
      </c>
      <c r="C118" s="9">
        <v>241756846</v>
      </c>
      <c r="D118" s="9" t="s">
        <v>89</v>
      </c>
      <c r="E118" s="19">
        <v>26900</v>
      </c>
      <c r="F118" s="19"/>
    </row>
    <row r="119" spans="2:6" hidden="1" x14ac:dyDescent="0.35">
      <c r="B119" s="8">
        <v>43485</v>
      </c>
      <c r="C119" s="9">
        <v>9002769621</v>
      </c>
      <c r="D119" s="9" t="s">
        <v>90</v>
      </c>
      <c r="E119" s="19">
        <v>23050</v>
      </c>
      <c r="F119" s="19">
        <v>3674</v>
      </c>
    </row>
    <row r="120" spans="2:6" hidden="1" x14ac:dyDescent="0.35">
      <c r="B120" s="8">
        <v>43485</v>
      </c>
      <c r="C120" s="9">
        <v>9002769621</v>
      </c>
      <c r="D120" s="9" t="s">
        <v>90</v>
      </c>
      <c r="E120" s="19">
        <v>1290</v>
      </c>
      <c r="F120" s="19"/>
    </row>
    <row r="121" spans="2:6" hidden="1" x14ac:dyDescent="0.35">
      <c r="B121" s="8">
        <v>43485</v>
      </c>
      <c r="C121" s="9">
        <v>67610243</v>
      </c>
      <c r="D121" s="9" t="s">
        <v>86</v>
      </c>
      <c r="E121" s="19">
        <v>13340</v>
      </c>
      <c r="F121" s="19">
        <v>2124</v>
      </c>
    </row>
    <row r="122" spans="2:6" hidden="1" x14ac:dyDescent="0.35">
      <c r="B122" s="8">
        <v>43485</v>
      </c>
      <c r="C122" s="9">
        <v>10496267502</v>
      </c>
      <c r="D122" s="9" t="s">
        <v>15</v>
      </c>
      <c r="E122" s="19">
        <v>2100</v>
      </c>
      <c r="F122" s="19"/>
    </row>
    <row r="123" spans="2:6" hidden="1" x14ac:dyDescent="0.35">
      <c r="B123" s="8">
        <v>43486</v>
      </c>
      <c r="C123" s="9">
        <v>9001551071</v>
      </c>
      <c r="D123" s="9" t="s">
        <v>12</v>
      </c>
      <c r="E123" s="19">
        <v>4800</v>
      </c>
      <c r="F123" s="19">
        <v>790</v>
      </c>
    </row>
    <row r="124" spans="2:6" hidden="1" x14ac:dyDescent="0.35">
      <c r="B124" s="8">
        <v>43486</v>
      </c>
      <c r="C124" s="9">
        <v>400264255</v>
      </c>
      <c r="D124" s="9" t="s">
        <v>91</v>
      </c>
      <c r="E124" s="19">
        <v>40500</v>
      </c>
      <c r="F124" s="19"/>
    </row>
    <row r="125" spans="2:6" hidden="1" x14ac:dyDescent="0.35">
      <c r="B125" s="8">
        <v>43486</v>
      </c>
      <c r="C125" s="9">
        <v>9003420500</v>
      </c>
      <c r="D125" s="9" t="s">
        <v>155</v>
      </c>
      <c r="E125" s="19">
        <v>353520</v>
      </c>
      <c r="F125" s="19"/>
    </row>
    <row r="126" spans="2:6" hidden="1" x14ac:dyDescent="0.35">
      <c r="B126" s="8">
        <v>43486</v>
      </c>
      <c r="C126" s="9">
        <v>67593495</v>
      </c>
      <c r="D126" s="9" t="s">
        <v>41</v>
      </c>
      <c r="E126" s="19">
        <v>18500</v>
      </c>
      <c r="F126" s="19"/>
    </row>
    <row r="127" spans="2:6" hidden="1" x14ac:dyDescent="0.35">
      <c r="B127" s="8">
        <v>43486</v>
      </c>
      <c r="C127" s="9">
        <v>67593495</v>
      </c>
      <c r="D127" s="9" t="s">
        <v>41</v>
      </c>
      <c r="E127" s="19">
        <v>195000</v>
      </c>
      <c r="F127" s="19"/>
    </row>
    <row r="128" spans="2:6" hidden="1" x14ac:dyDescent="0.35">
      <c r="B128" s="8">
        <v>43487</v>
      </c>
      <c r="C128" s="9">
        <v>9001551071</v>
      </c>
      <c r="D128" s="9" t="s">
        <v>12</v>
      </c>
      <c r="E128" s="19">
        <v>58460</v>
      </c>
      <c r="F128" s="19">
        <v>1108</v>
      </c>
    </row>
    <row r="129" spans="2:6" hidden="1" x14ac:dyDescent="0.35">
      <c r="B129" s="8">
        <v>43487</v>
      </c>
      <c r="C129" s="9">
        <v>42813043</v>
      </c>
      <c r="D129" s="9" t="s">
        <v>81</v>
      </c>
      <c r="E129" s="19">
        <v>5000</v>
      </c>
      <c r="F129" s="19"/>
    </row>
    <row r="130" spans="2:6" hidden="1" x14ac:dyDescent="0.35">
      <c r="B130" s="8">
        <v>43487</v>
      </c>
      <c r="C130" s="9">
        <v>42813043</v>
      </c>
      <c r="D130" s="9" t="s">
        <v>81</v>
      </c>
      <c r="E130" s="19">
        <v>5000</v>
      </c>
      <c r="F130" s="19"/>
    </row>
    <row r="131" spans="2:6" hidden="1" x14ac:dyDescent="0.35">
      <c r="B131" s="8">
        <v>43487</v>
      </c>
      <c r="C131" s="9">
        <v>8918018948</v>
      </c>
      <c r="D131" s="9" t="s">
        <v>180</v>
      </c>
      <c r="E131" s="19">
        <v>35748</v>
      </c>
      <c r="F131" s="19"/>
    </row>
    <row r="132" spans="2:6" hidden="1" x14ac:dyDescent="0.35">
      <c r="B132" s="8">
        <v>43487</v>
      </c>
      <c r="C132" s="9">
        <v>9003420500</v>
      </c>
      <c r="D132" s="9" t="s">
        <v>155</v>
      </c>
      <c r="E132" s="19">
        <v>44941</v>
      </c>
      <c r="F132" s="19"/>
    </row>
    <row r="133" spans="2:6" hidden="1" x14ac:dyDescent="0.35">
      <c r="B133" s="30">
        <v>43487</v>
      </c>
      <c r="C133" s="31">
        <v>71745375</v>
      </c>
      <c r="D133" s="31" t="s">
        <v>272</v>
      </c>
      <c r="E133" s="31">
        <v>153000</v>
      </c>
      <c r="F133" s="9"/>
    </row>
    <row r="134" spans="2:6" hidden="1" x14ac:dyDescent="0.35">
      <c r="B134" s="8">
        <v>43488</v>
      </c>
      <c r="C134" s="9"/>
      <c r="D134" s="9" t="s">
        <v>6</v>
      </c>
      <c r="E134" s="19">
        <v>77821</v>
      </c>
      <c r="F134" s="19">
        <v>12425</v>
      </c>
    </row>
    <row r="135" spans="2:6" hidden="1" x14ac:dyDescent="0.35">
      <c r="B135" s="8">
        <v>43488</v>
      </c>
      <c r="C135" s="9">
        <v>793579867</v>
      </c>
      <c r="D135" s="9" t="s">
        <v>92</v>
      </c>
      <c r="E135" s="19">
        <v>6500</v>
      </c>
      <c r="F135" s="19"/>
    </row>
    <row r="136" spans="2:6" hidden="1" x14ac:dyDescent="0.35">
      <c r="B136" s="8">
        <v>43488</v>
      </c>
      <c r="C136" s="9">
        <v>9003420500</v>
      </c>
      <c r="D136" s="9" t="s">
        <v>155</v>
      </c>
      <c r="E136" s="19">
        <v>441900</v>
      </c>
      <c r="F136" s="19"/>
    </row>
    <row r="137" spans="2:6" hidden="1" x14ac:dyDescent="0.35">
      <c r="B137" s="8">
        <v>43488</v>
      </c>
      <c r="C137" s="9">
        <v>9012106879</v>
      </c>
      <c r="D137" s="9" t="s">
        <v>21</v>
      </c>
      <c r="E137" s="19">
        <v>43000</v>
      </c>
      <c r="F137" s="19">
        <v>3185</v>
      </c>
    </row>
    <row r="138" spans="2:6" hidden="1" x14ac:dyDescent="0.35">
      <c r="B138" s="8">
        <v>43488</v>
      </c>
      <c r="C138" s="9">
        <v>67558283</v>
      </c>
      <c r="D138" s="9" t="s">
        <v>181</v>
      </c>
      <c r="E138" s="19">
        <v>2200</v>
      </c>
      <c r="F138" s="19"/>
    </row>
    <row r="139" spans="2:6" hidden="1" x14ac:dyDescent="0.35">
      <c r="B139" s="8">
        <v>43488</v>
      </c>
      <c r="C139" s="9">
        <v>9003420500</v>
      </c>
      <c r="D139" s="9" t="s">
        <v>155</v>
      </c>
      <c r="E139" s="19">
        <v>176760</v>
      </c>
      <c r="F139" s="19"/>
    </row>
    <row r="140" spans="2:6" x14ac:dyDescent="0.35">
      <c r="B140" s="8">
        <v>43488</v>
      </c>
      <c r="C140" s="9">
        <v>8600095786</v>
      </c>
      <c r="D140" s="9" t="s">
        <v>170</v>
      </c>
      <c r="E140" s="19">
        <v>500000</v>
      </c>
      <c r="F140" s="19"/>
    </row>
    <row r="141" spans="2:6" hidden="1" x14ac:dyDescent="0.35">
      <c r="B141" s="8">
        <v>43488</v>
      </c>
      <c r="C141" s="9">
        <v>900273380</v>
      </c>
      <c r="D141" s="9" t="s">
        <v>182</v>
      </c>
      <c r="E141" s="19">
        <v>7000</v>
      </c>
      <c r="F141" s="19">
        <v>518</v>
      </c>
    </row>
    <row r="142" spans="2:6" hidden="1" x14ac:dyDescent="0.35">
      <c r="B142" s="8">
        <v>43488</v>
      </c>
      <c r="C142" s="9">
        <v>56964656</v>
      </c>
      <c r="D142" s="9" t="s">
        <v>183</v>
      </c>
      <c r="E142" s="19">
        <v>240000</v>
      </c>
      <c r="F142" s="19"/>
    </row>
    <row r="143" spans="2:6" hidden="1" x14ac:dyDescent="0.35">
      <c r="B143" s="8">
        <v>43489</v>
      </c>
      <c r="C143" s="9"/>
      <c r="D143" s="9" t="s">
        <v>16</v>
      </c>
      <c r="E143" s="19">
        <v>30000</v>
      </c>
      <c r="F143" s="19">
        <v>4790</v>
      </c>
    </row>
    <row r="144" spans="2:6" hidden="1" x14ac:dyDescent="0.35">
      <c r="B144" s="8">
        <v>43489</v>
      </c>
      <c r="C144" s="9">
        <v>67569340</v>
      </c>
      <c r="D144" s="9" t="s">
        <v>26</v>
      </c>
      <c r="E144" s="19">
        <v>22848</v>
      </c>
      <c r="F144" s="19">
        <v>3648</v>
      </c>
    </row>
    <row r="145" spans="2:6" hidden="1" x14ac:dyDescent="0.35">
      <c r="B145" s="8">
        <v>43489</v>
      </c>
      <c r="C145" s="9">
        <v>67569340</v>
      </c>
      <c r="D145" s="9" t="s">
        <v>26</v>
      </c>
      <c r="E145" s="19">
        <v>8568</v>
      </c>
      <c r="F145" s="19">
        <v>1368</v>
      </c>
    </row>
    <row r="146" spans="2:6" hidden="1" x14ac:dyDescent="0.35">
      <c r="B146" s="8">
        <v>43489</v>
      </c>
      <c r="C146" s="9">
        <v>793579867</v>
      </c>
      <c r="D146" s="9" t="s">
        <v>92</v>
      </c>
      <c r="E146" s="19">
        <v>6500</v>
      </c>
      <c r="F146" s="19"/>
    </row>
    <row r="147" spans="2:6" hidden="1" x14ac:dyDescent="0.35">
      <c r="B147" s="8">
        <v>43489</v>
      </c>
      <c r="C147" s="9">
        <v>42813043</v>
      </c>
      <c r="D147" s="9" t="s">
        <v>81</v>
      </c>
      <c r="E147" s="19">
        <v>5000</v>
      </c>
      <c r="F147" s="19"/>
    </row>
    <row r="148" spans="2:6" hidden="1" x14ac:dyDescent="0.35">
      <c r="B148" s="8">
        <v>43489</v>
      </c>
      <c r="C148" s="9">
        <v>9004918890</v>
      </c>
      <c r="D148" s="9" t="s">
        <v>184</v>
      </c>
      <c r="E148" s="19">
        <v>89100</v>
      </c>
      <c r="F148" s="19"/>
    </row>
    <row r="149" spans="2:6" hidden="1" x14ac:dyDescent="0.35">
      <c r="B149" s="8">
        <v>43489</v>
      </c>
      <c r="C149" s="9">
        <v>9004805691</v>
      </c>
      <c r="D149" s="9" t="s">
        <v>27</v>
      </c>
      <c r="E149" s="19">
        <v>7580</v>
      </c>
      <c r="F149" s="19">
        <v>1210</v>
      </c>
    </row>
    <row r="150" spans="2:6" hidden="1" x14ac:dyDescent="0.35">
      <c r="B150" s="8">
        <v>43489</v>
      </c>
      <c r="C150" s="9">
        <v>8918002191</v>
      </c>
      <c r="D150" s="9" t="s">
        <v>157</v>
      </c>
      <c r="E150" s="19">
        <v>104660</v>
      </c>
      <c r="F150" s="19">
        <v>2736</v>
      </c>
    </row>
    <row r="151" spans="2:6" hidden="1" x14ac:dyDescent="0.35">
      <c r="B151" s="8">
        <v>43490</v>
      </c>
      <c r="C151" s="9">
        <v>10496078800</v>
      </c>
      <c r="D151" s="9" t="s">
        <v>50</v>
      </c>
      <c r="E151" s="19">
        <v>177000</v>
      </c>
      <c r="F151" s="19">
        <v>13111</v>
      </c>
    </row>
    <row r="152" spans="2:6" hidden="1" x14ac:dyDescent="0.35">
      <c r="B152" s="8">
        <v>43490</v>
      </c>
      <c r="C152" s="9">
        <v>8605123303</v>
      </c>
      <c r="D152" s="9" t="s">
        <v>158</v>
      </c>
      <c r="E152" s="19">
        <v>9750</v>
      </c>
      <c r="F152" s="19">
        <v>350</v>
      </c>
    </row>
    <row r="153" spans="2:6" hidden="1" x14ac:dyDescent="0.35">
      <c r="B153" s="8">
        <v>43490</v>
      </c>
      <c r="C153" s="9">
        <v>333682481</v>
      </c>
      <c r="D153" s="9" t="s">
        <v>185</v>
      </c>
      <c r="E153" s="19">
        <v>11005</v>
      </c>
      <c r="F153" s="19"/>
    </row>
    <row r="154" spans="2:6" hidden="1" x14ac:dyDescent="0.35">
      <c r="B154" s="8">
        <v>43490</v>
      </c>
      <c r="C154" s="9">
        <v>9003420500</v>
      </c>
      <c r="D154" s="9" t="s">
        <v>155</v>
      </c>
      <c r="E154" s="19">
        <v>106083</v>
      </c>
      <c r="F154" s="19"/>
    </row>
    <row r="155" spans="2:6" hidden="1" x14ac:dyDescent="0.35">
      <c r="B155" s="8">
        <v>43491</v>
      </c>
      <c r="C155" s="9">
        <v>8300529989</v>
      </c>
      <c r="D155" s="9" t="s">
        <v>73</v>
      </c>
      <c r="E155" s="19">
        <v>8000</v>
      </c>
      <c r="F155" s="19"/>
    </row>
    <row r="156" spans="2:6" hidden="1" x14ac:dyDescent="0.35">
      <c r="B156" s="8">
        <v>43491</v>
      </c>
      <c r="C156" s="9">
        <v>8300529989</v>
      </c>
      <c r="D156" s="9" t="s">
        <v>73</v>
      </c>
      <c r="E156" s="19">
        <v>8000</v>
      </c>
      <c r="F156" s="19"/>
    </row>
    <row r="157" spans="2:6" hidden="1" x14ac:dyDescent="0.35">
      <c r="B157" s="8">
        <v>43491</v>
      </c>
      <c r="C157" s="9">
        <v>9005597826</v>
      </c>
      <c r="D157" s="9" t="s">
        <v>70</v>
      </c>
      <c r="E157" s="19">
        <v>1300</v>
      </c>
      <c r="F157" s="19">
        <v>96</v>
      </c>
    </row>
    <row r="158" spans="2:6" hidden="1" x14ac:dyDescent="0.35">
      <c r="B158" s="8">
        <v>43491</v>
      </c>
      <c r="C158" s="9">
        <v>9003420500</v>
      </c>
      <c r="D158" s="9" t="s">
        <v>155</v>
      </c>
      <c r="E158" s="19">
        <v>176760</v>
      </c>
      <c r="F158" s="19"/>
    </row>
    <row r="159" spans="2:6" hidden="1" x14ac:dyDescent="0.35">
      <c r="B159" s="8">
        <v>43492</v>
      </c>
      <c r="C159" s="9">
        <v>8260003610</v>
      </c>
      <c r="D159" s="9" t="s">
        <v>18</v>
      </c>
      <c r="E159" s="19">
        <v>11540</v>
      </c>
      <c r="F159" s="19">
        <v>1245</v>
      </c>
    </row>
    <row r="160" spans="2:6" hidden="1" x14ac:dyDescent="0.35">
      <c r="B160" s="8">
        <v>43492</v>
      </c>
      <c r="C160" s="9">
        <v>8260003610</v>
      </c>
      <c r="D160" s="9" t="s">
        <v>18</v>
      </c>
      <c r="E160" s="19">
        <v>7800</v>
      </c>
      <c r="F160" s="19">
        <v>1245</v>
      </c>
    </row>
    <row r="161" spans="2:6" hidden="1" x14ac:dyDescent="0.35">
      <c r="B161" s="8">
        <v>43492</v>
      </c>
      <c r="C161" s="9">
        <v>9012106879</v>
      </c>
      <c r="D161" s="9" t="s">
        <v>74</v>
      </c>
      <c r="E161" s="19">
        <v>17300</v>
      </c>
      <c r="F161" s="19">
        <v>1281</v>
      </c>
    </row>
    <row r="162" spans="2:6" hidden="1" x14ac:dyDescent="0.35">
      <c r="B162" s="8">
        <v>43492</v>
      </c>
      <c r="C162" s="9">
        <v>10496267502</v>
      </c>
      <c r="D162" s="9" t="s">
        <v>15</v>
      </c>
      <c r="E162" s="19">
        <v>50000</v>
      </c>
      <c r="F162" s="19">
        <v>3150</v>
      </c>
    </row>
    <row r="163" spans="2:6" hidden="1" x14ac:dyDescent="0.35">
      <c r="B163" s="8">
        <v>43492</v>
      </c>
      <c r="C163" s="9">
        <v>8909006089</v>
      </c>
      <c r="D163" s="9" t="s">
        <v>186</v>
      </c>
      <c r="E163" s="19">
        <v>90500</v>
      </c>
      <c r="F163" s="19">
        <v>3289</v>
      </c>
    </row>
    <row r="164" spans="2:6" hidden="1" x14ac:dyDescent="0.35">
      <c r="B164" s="8">
        <v>43492</v>
      </c>
      <c r="C164" s="9">
        <v>9003420500</v>
      </c>
      <c r="D164" s="9" t="s">
        <v>155</v>
      </c>
      <c r="E164" s="19">
        <v>44190</v>
      </c>
      <c r="F164" s="19"/>
    </row>
    <row r="165" spans="2:6" hidden="1" x14ac:dyDescent="0.35">
      <c r="B165" s="8">
        <v>43492</v>
      </c>
      <c r="C165" s="9">
        <v>9003420500</v>
      </c>
      <c r="D165" s="9" t="s">
        <v>155</v>
      </c>
      <c r="E165" s="19">
        <v>47098</v>
      </c>
      <c r="F165" s="19"/>
    </row>
    <row r="166" spans="2:6" hidden="1" x14ac:dyDescent="0.35">
      <c r="B166" s="8">
        <v>43493</v>
      </c>
      <c r="C166" s="9">
        <v>793579867</v>
      </c>
      <c r="D166" s="9" t="s">
        <v>92</v>
      </c>
      <c r="E166" s="19">
        <v>6500</v>
      </c>
      <c r="F166" s="19"/>
    </row>
    <row r="167" spans="2:6" hidden="1" x14ac:dyDescent="0.35">
      <c r="B167" s="8">
        <v>43493</v>
      </c>
      <c r="C167" s="9">
        <v>241756846</v>
      </c>
      <c r="D167" s="9" t="s">
        <v>89</v>
      </c>
      <c r="E167" s="19">
        <v>22000</v>
      </c>
      <c r="F167" s="19"/>
    </row>
    <row r="168" spans="2:6" hidden="1" x14ac:dyDescent="0.35">
      <c r="B168" s="8">
        <v>43493</v>
      </c>
      <c r="C168" s="9">
        <v>9009730465</v>
      </c>
      <c r="D168" s="9" t="s">
        <v>93</v>
      </c>
      <c r="E168" s="19">
        <v>13000</v>
      </c>
      <c r="F168" s="19"/>
    </row>
    <row r="169" spans="2:6" hidden="1" x14ac:dyDescent="0.35">
      <c r="B169" s="8">
        <v>43493</v>
      </c>
      <c r="C169" s="9">
        <v>9009629124</v>
      </c>
      <c r="D169" s="9" t="s">
        <v>94</v>
      </c>
      <c r="E169" s="19">
        <v>20700</v>
      </c>
      <c r="F169" s="19">
        <v>1534</v>
      </c>
    </row>
    <row r="170" spans="2:6" hidden="1" x14ac:dyDescent="0.35">
      <c r="B170" s="8">
        <v>43493</v>
      </c>
      <c r="C170" s="9">
        <v>10496267502</v>
      </c>
      <c r="D170" s="9" t="s">
        <v>15</v>
      </c>
      <c r="E170" s="19">
        <v>1800</v>
      </c>
      <c r="F170" s="19"/>
    </row>
    <row r="171" spans="2:6" hidden="1" x14ac:dyDescent="0.35">
      <c r="B171" s="8">
        <v>43493</v>
      </c>
      <c r="C171" s="9">
        <v>8918018948</v>
      </c>
      <c r="D171" s="9" t="s">
        <v>180</v>
      </c>
      <c r="E171" s="19">
        <v>49002</v>
      </c>
      <c r="F171" s="19"/>
    </row>
    <row r="172" spans="2:6" hidden="1" x14ac:dyDescent="0.35">
      <c r="B172" s="8">
        <v>43493</v>
      </c>
      <c r="C172" s="9">
        <v>8605123303</v>
      </c>
      <c r="D172" s="9" t="s">
        <v>158</v>
      </c>
      <c r="E172" s="19">
        <v>17100</v>
      </c>
      <c r="F172" s="19">
        <v>2000</v>
      </c>
    </row>
    <row r="173" spans="2:6" hidden="1" x14ac:dyDescent="0.35">
      <c r="B173" s="8">
        <v>43494</v>
      </c>
      <c r="C173" s="9">
        <v>9005597826</v>
      </c>
      <c r="D173" s="9" t="s">
        <v>34</v>
      </c>
      <c r="E173" s="19">
        <v>18800</v>
      </c>
      <c r="F173" s="19">
        <v>1393</v>
      </c>
    </row>
    <row r="174" spans="2:6" hidden="1" x14ac:dyDescent="0.35">
      <c r="B174" s="8">
        <v>43494</v>
      </c>
      <c r="C174" s="9">
        <v>9001551071</v>
      </c>
      <c r="D174" s="9" t="s">
        <v>80</v>
      </c>
      <c r="E174" s="19">
        <v>291326</v>
      </c>
      <c r="F174" s="19">
        <v>1565</v>
      </c>
    </row>
    <row r="175" spans="2:6" hidden="1" x14ac:dyDescent="0.35">
      <c r="B175" s="8">
        <v>43494</v>
      </c>
      <c r="C175" s="9">
        <v>9011286023</v>
      </c>
      <c r="D175" s="9" t="s">
        <v>95</v>
      </c>
      <c r="E175" s="19">
        <v>28200</v>
      </c>
      <c r="F175" s="19"/>
    </row>
    <row r="176" spans="2:6" hidden="1" x14ac:dyDescent="0.35">
      <c r="B176" s="8">
        <v>43495</v>
      </c>
      <c r="C176" s="9">
        <v>10496267502</v>
      </c>
      <c r="D176" s="9" t="s">
        <v>96</v>
      </c>
      <c r="E176" s="19">
        <v>12300</v>
      </c>
      <c r="F176" s="19">
        <v>911</v>
      </c>
    </row>
    <row r="177" spans="2:6" hidden="1" x14ac:dyDescent="0.35">
      <c r="B177" s="8">
        <v>43495</v>
      </c>
      <c r="C177" s="9">
        <v>9003420500</v>
      </c>
      <c r="D177" s="9" t="s">
        <v>97</v>
      </c>
      <c r="E177" s="19">
        <v>100000</v>
      </c>
      <c r="F177" s="19"/>
    </row>
    <row r="178" spans="2:6" hidden="1" x14ac:dyDescent="0.35">
      <c r="B178" s="8">
        <v>43495</v>
      </c>
      <c r="C178" s="9">
        <v>891800045</v>
      </c>
      <c r="D178" s="9" t="s">
        <v>98</v>
      </c>
      <c r="E178" s="19">
        <v>24000</v>
      </c>
      <c r="F178" s="19"/>
    </row>
    <row r="179" spans="2:6" hidden="1" x14ac:dyDescent="0.35">
      <c r="B179" s="8">
        <v>43495</v>
      </c>
      <c r="C179" s="9">
        <v>8001741569</v>
      </c>
      <c r="D179" s="9" t="s">
        <v>99</v>
      </c>
      <c r="E179" s="19">
        <v>24000</v>
      </c>
      <c r="F179" s="19"/>
    </row>
    <row r="180" spans="2:6" hidden="1" x14ac:dyDescent="0.35">
      <c r="B180" s="8">
        <v>43496</v>
      </c>
      <c r="C180" s="9">
        <v>890923691</v>
      </c>
      <c r="D180" s="9" t="s">
        <v>13</v>
      </c>
      <c r="E180" s="19">
        <v>202300</v>
      </c>
      <c r="F180" s="19">
        <v>32300</v>
      </c>
    </row>
    <row r="181" spans="2:6" hidden="1" x14ac:dyDescent="0.35">
      <c r="B181" s="8">
        <v>43496</v>
      </c>
      <c r="C181" s="9">
        <v>793579867</v>
      </c>
      <c r="D181" s="9" t="s">
        <v>92</v>
      </c>
      <c r="E181" s="19">
        <v>6500</v>
      </c>
      <c r="F181" s="19"/>
    </row>
    <row r="182" spans="2:6" hidden="1" x14ac:dyDescent="0.35">
      <c r="B182" s="8">
        <v>43496</v>
      </c>
      <c r="C182" s="9">
        <v>9003420500</v>
      </c>
      <c r="D182" s="9" t="s">
        <v>155</v>
      </c>
      <c r="E182" s="19">
        <v>70704</v>
      </c>
      <c r="F182" s="19"/>
    </row>
    <row r="183" spans="2:6" hidden="1" x14ac:dyDescent="0.35">
      <c r="B183" s="8">
        <v>43496</v>
      </c>
      <c r="C183" s="9">
        <v>8002515697</v>
      </c>
      <c r="D183" s="9" t="s">
        <v>144</v>
      </c>
      <c r="E183" s="19">
        <v>13000</v>
      </c>
      <c r="F183" s="19">
        <v>400</v>
      </c>
    </row>
    <row r="189" spans="2:6" x14ac:dyDescent="0.35">
      <c r="D189" s="17" t="s">
        <v>143</v>
      </c>
      <c r="E189" s="18">
        <f>SUM(E12:E188)</f>
        <v>14285251</v>
      </c>
      <c r="F189" s="18">
        <f>SUM(F12:F188)</f>
        <v>324838</v>
      </c>
    </row>
  </sheetData>
  <autoFilter ref="B11:F183">
    <filterColumn colId="2">
      <filters>
        <filter val="ESTACION DE SERVICIO HUNZA"/>
        <filter val="SEGUROS DEL ESTADO SA"/>
      </filters>
    </filterColumn>
    <sortState ref="B12:F183">
      <sortCondition ref="B11:B180"/>
    </sortState>
  </autoFilter>
  <mergeCells count="9">
    <mergeCell ref="B10:F10"/>
    <mergeCell ref="B9:F9"/>
    <mergeCell ref="B2:F2"/>
    <mergeCell ref="B4:F4"/>
    <mergeCell ref="B1:F1"/>
    <mergeCell ref="B3:F3"/>
    <mergeCell ref="B5:F5"/>
    <mergeCell ref="B7:F7"/>
    <mergeCell ref="B6:F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F112"/>
  <sheetViews>
    <sheetView topLeftCell="A7" workbookViewId="0">
      <selection activeCell="B13" sqref="B13:E102"/>
    </sheetView>
  </sheetViews>
  <sheetFormatPr baseColWidth="10" defaultColWidth="10.7265625" defaultRowHeight="14.5" x14ac:dyDescent="0.35"/>
  <cols>
    <col min="2" max="2" width="20.26953125" customWidth="1"/>
    <col min="3" max="3" width="16.54296875" customWidth="1"/>
    <col min="4" max="4" width="23.54296875" customWidth="1"/>
    <col min="5" max="5" width="21.1796875" customWidth="1"/>
  </cols>
  <sheetData>
    <row r="1" spans="2:6" ht="21" x14ac:dyDescent="0.5">
      <c r="B1" s="98" t="s">
        <v>241</v>
      </c>
      <c r="C1" s="98"/>
      <c r="D1" s="98"/>
      <c r="E1" s="98"/>
      <c r="F1" s="98"/>
    </row>
    <row r="2" spans="2:6" x14ac:dyDescent="0.35">
      <c r="B2" s="102"/>
      <c r="C2" s="102"/>
      <c r="D2" s="102"/>
      <c r="E2" s="102"/>
      <c r="F2" s="102"/>
    </row>
    <row r="3" spans="2:6" ht="21" x14ac:dyDescent="0.5">
      <c r="B3" s="98" t="s">
        <v>242</v>
      </c>
      <c r="C3" s="98"/>
      <c r="D3" s="98"/>
      <c r="E3" s="98"/>
      <c r="F3" s="98"/>
    </row>
    <row r="4" spans="2:6" x14ac:dyDescent="0.35">
      <c r="B4" s="102"/>
      <c r="C4" s="102"/>
      <c r="D4" s="102"/>
      <c r="E4" s="102"/>
      <c r="F4" s="102"/>
    </row>
    <row r="5" spans="2:6" ht="21" x14ac:dyDescent="0.5">
      <c r="B5" s="98" t="s">
        <v>244</v>
      </c>
      <c r="C5" s="98"/>
      <c r="D5" s="98"/>
      <c r="E5" s="98"/>
      <c r="F5" s="98"/>
    </row>
    <row r="6" spans="2:6" x14ac:dyDescent="0.35">
      <c r="B6" s="102"/>
      <c r="C6" s="102"/>
      <c r="D6" s="102"/>
      <c r="E6" s="102"/>
      <c r="F6" s="102"/>
    </row>
    <row r="7" spans="2:6" ht="21" x14ac:dyDescent="0.5">
      <c r="B7" s="98" t="s">
        <v>243</v>
      </c>
      <c r="C7" s="98"/>
      <c r="D7" s="98"/>
      <c r="E7" s="98"/>
      <c r="F7" s="98"/>
    </row>
    <row r="8" spans="2:6" ht="21" x14ac:dyDescent="0.5">
      <c r="B8" s="14"/>
      <c r="C8" s="14"/>
      <c r="D8" s="14"/>
      <c r="E8" s="14"/>
      <c r="F8" s="14"/>
    </row>
    <row r="9" spans="2:6" ht="21" x14ac:dyDescent="0.5">
      <c r="B9" s="98" t="s">
        <v>247</v>
      </c>
      <c r="C9" s="98"/>
      <c r="D9" s="98"/>
      <c r="E9" s="98"/>
      <c r="F9" s="98"/>
    </row>
    <row r="10" spans="2:6" x14ac:dyDescent="0.35">
      <c r="B10" s="102"/>
      <c r="C10" s="102"/>
      <c r="D10" s="102"/>
      <c r="E10" s="102"/>
      <c r="F10" s="102"/>
    </row>
    <row r="11" spans="2:6" x14ac:dyDescent="0.35">
      <c r="B11" s="20" t="s">
        <v>0</v>
      </c>
      <c r="C11" s="21" t="s">
        <v>1</v>
      </c>
      <c r="D11" s="21" t="s">
        <v>2</v>
      </c>
      <c r="E11" s="21" t="s">
        <v>3</v>
      </c>
      <c r="F11" s="21" t="s">
        <v>4</v>
      </c>
    </row>
    <row r="12" spans="2:6" hidden="1" x14ac:dyDescent="0.35">
      <c r="B12" s="8">
        <v>43497</v>
      </c>
      <c r="C12" s="9">
        <v>9005597826</v>
      </c>
      <c r="D12" s="9" t="s">
        <v>70</v>
      </c>
      <c r="E12" s="19">
        <v>4700</v>
      </c>
      <c r="F12" s="19">
        <v>348</v>
      </c>
    </row>
    <row r="13" spans="2:6" x14ac:dyDescent="0.35">
      <c r="B13" s="8">
        <v>43497</v>
      </c>
      <c r="C13" s="9">
        <v>9003420500</v>
      </c>
      <c r="D13" s="9" t="s">
        <v>155</v>
      </c>
      <c r="E13" s="19">
        <v>89480</v>
      </c>
      <c r="F13" s="19"/>
    </row>
    <row r="14" spans="2:6" x14ac:dyDescent="0.35">
      <c r="B14" s="8">
        <v>43497</v>
      </c>
      <c r="C14" s="9">
        <v>9003420500</v>
      </c>
      <c r="D14" s="9" t="s">
        <v>155</v>
      </c>
      <c r="E14" s="19">
        <v>89480</v>
      </c>
      <c r="F14" s="19"/>
    </row>
    <row r="15" spans="2:6" hidden="1" x14ac:dyDescent="0.35">
      <c r="B15" s="8">
        <v>43497</v>
      </c>
      <c r="C15" s="9">
        <v>8002515697</v>
      </c>
      <c r="D15" s="9" t="s">
        <v>144</v>
      </c>
      <c r="E15" s="19">
        <v>13000</v>
      </c>
      <c r="F15" s="19">
        <v>400</v>
      </c>
    </row>
    <row r="16" spans="2:6" x14ac:dyDescent="0.35">
      <c r="B16" s="8">
        <v>43497</v>
      </c>
      <c r="C16" s="9">
        <v>9003420500</v>
      </c>
      <c r="D16" s="9" t="s">
        <v>155</v>
      </c>
      <c r="E16" s="19">
        <v>89480</v>
      </c>
      <c r="F16" s="19"/>
    </row>
    <row r="17" spans="2:6" x14ac:dyDescent="0.35">
      <c r="B17" s="8">
        <v>43497</v>
      </c>
      <c r="C17" s="9">
        <v>9003420500</v>
      </c>
      <c r="D17" s="9" t="s">
        <v>155</v>
      </c>
      <c r="E17" s="19">
        <v>89480</v>
      </c>
      <c r="F17" s="19"/>
    </row>
    <row r="18" spans="2:6" hidden="1" x14ac:dyDescent="0.35">
      <c r="B18" s="8">
        <v>43498</v>
      </c>
      <c r="C18" s="9">
        <v>9005597826</v>
      </c>
      <c r="D18" s="9" t="s">
        <v>70</v>
      </c>
      <c r="E18" s="19">
        <v>1400</v>
      </c>
      <c r="F18" s="19">
        <v>104</v>
      </c>
    </row>
    <row r="19" spans="2:6" hidden="1" x14ac:dyDescent="0.35">
      <c r="B19" s="8">
        <v>43499</v>
      </c>
      <c r="C19" s="9">
        <v>71612439</v>
      </c>
      <c r="D19" s="9" t="s">
        <v>24</v>
      </c>
      <c r="E19" s="19">
        <v>168000</v>
      </c>
      <c r="F19" s="19">
        <v>26824</v>
      </c>
    </row>
    <row r="20" spans="2:6" hidden="1" x14ac:dyDescent="0.35">
      <c r="B20" s="8">
        <v>43499</v>
      </c>
      <c r="C20" s="9">
        <v>6758773</v>
      </c>
      <c r="D20" s="9" t="s">
        <v>102</v>
      </c>
      <c r="E20" s="19">
        <v>242800</v>
      </c>
      <c r="F20" s="19">
        <v>17985</v>
      </c>
    </row>
    <row r="21" spans="2:6" hidden="1" x14ac:dyDescent="0.35">
      <c r="B21" s="8">
        <v>43499</v>
      </c>
      <c r="C21" s="9">
        <v>9005597826</v>
      </c>
      <c r="D21" s="9" t="s">
        <v>70</v>
      </c>
      <c r="E21" s="19">
        <v>31200</v>
      </c>
      <c r="F21" s="19">
        <v>2311</v>
      </c>
    </row>
    <row r="22" spans="2:6" hidden="1" x14ac:dyDescent="0.35">
      <c r="B22" s="8">
        <v>43500</v>
      </c>
      <c r="C22" s="9">
        <v>8605035602</v>
      </c>
      <c r="D22" s="9" t="s">
        <v>17</v>
      </c>
      <c r="E22" s="19">
        <v>6750</v>
      </c>
      <c r="F22" s="19">
        <v>1078</v>
      </c>
    </row>
    <row r="23" spans="2:6" hidden="1" x14ac:dyDescent="0.35">
      <c r="B23" s="8">
        <v>43500</v>
      </c>
      <c r="C23" s="9"/>
      <c r="D23" s="9" t="s">
        <v>19</v>
      </c>
      <c r="E23" s="19">
        <v>8000</v>
      </c>
      <c r="F23" s="19">
        <v>593</v>
      </c>
    </row>
    <row r="24" spans="2:6" hidden="1" x14ac:dyDescent="0.35">
      <c r="B24" s="8">
        <v>43500</v>
      </c>
      <c r="C24" s="9">
        <v>8605035602</v>
      </c>
      <c r="D24" s="9" t="s">
        <v>17</v>
      </c>
      <c r="E24" s="19">
        <v>2700</v>
      </c>
      <c r="F24" s="19">
        <v>431</v>
      </c>
    </row>
    <row r="25" spans="2:6" hidden="1" x14ac:dyDescent="0.35">
      <c r="B25" s="8">
        <v>43500</v>
      </c>
      <c r="C25" s="9"/>
      <c r="D25" s="9" t="s">
        <v>19</v>
      </c>
      <c r="E25" s="19">
        <v>8741</v>
      </c>
      <c r="F25" s="19">
        <v>593</v>
      </c>
    </row>
    <row r="26" spans="2:6" hidden="1" x14ac:dyDescent="0.35">
      <c r="B26" s="8">
        <v>43500</v>
      </c>
      <c r="C26" s="9">
        <v>9005360615</v>
      </c>
      <c r="D26" s="9" t="s">
        <v>104</v>
      </c>
      <c r="E26" s="19">
        <v>39900</v>
      </c>
      <c r="F26" s="19"/>
    </row>
    <row r="27" spans="2:6" hidden="1" x14ac:dyDescent="0.35">
      <c r="B27" s="8">
        <v>43500</v>
      </c>
      <c r="C27" s="9">
        <v>8300529989</v>
      </c>
      <c r="D27" s="9" t="s">
        <v>105</v>
      </c>
      <c r="E27" s="19">
        <v>8000</v>
      </c>
      <c r="F27" s="19"/>
    </row>
    <row r="28" spans="2:6" hidden="1" x14ac:dyDescent="0.35">
      <c r="B28" s="8">
        <v>43500</v>
      </c>
      <c r="C28" s="9">
        <v>8300529989</v>
      </c>
      <c r="D28" s="9" t="s">
        <v>105</v>
      </c>
      <c r="E28" s="19">
        <v>8000</v>
      </c>
      <c r="F28" s="19"/>
    </row>
    <row r="29" spans="2:6" x14ac:dyDescent="0.35">
      <c r="B29" s="8">
        <v>43500</v>
      </c>
      <c r="C29" s="9">
        <v>9003185224</v>
      </c>
      <c r="D29" s="9" t="s">
        <v>106</v>
      </c>
      <c r="E29" s="19">
        <v>30000</v>
      </c>
      <c r="F29" s="19"/>
    </row>
    <row r="30" spans="2:6" hidden="1" x14ac:dyDescent="0.35">
      <c r="B30" s="8">
        <v>43500</v>
      </c>
      <c r="C30" s="9">
        <v>8301123171</v>
      </c>
      <c r="D30" s="9" t="s">
        <v>107</v>
      </c>
      <c r="E30" s="19">
        <v>27000</v>
      </c>
      <c r="F30" s="19">
        <v>2000</v>
      </c>
    </row>
    <row r="31" spans="2:6" hidden="1" x14ac:dyDescent="0.35">
      <c r="B31" s="8">
        <v>43500</v>
      </c>
      <c r="C31" s="9">
        <v>8600438967</v>
      </c>
      <c r="D31" s="9" t="s">
        <v>72</v>
      </c>
      <c r="E31" s="19">
        <v>6900</v>
      </c>
      <c r="F31" s="19">
        <v>1101</v>
      </c>
    </row>
    <row r="32" spans="2:6" hidden="1" x14ac:dyDescent="0.35">
      <c r="B32" s="8">
        <v>43500</v>
      </c>
      <c r="C32" s="9">
        <v>8300545390</v>
      </c>
      <c r="D32" s="9" t="s">
        <v>108</v>
      </c>
      <c r="E32" s="19">
        <v>8700</v>
      </c>
      <c r="F32" s="19"/>
    </row>
    <row r="33" spans="2:6" hidden="1" x14ac:dyDescent="0.35">
      <c r="B33" s="8">
        <v>43500</v>
      </c>
      <c r="C33" s="9">
        <v>8001741569</v>
      </c>
      <c r="D33" s="9" t="s">
        <v>99</v>
      </c>
      <c r="E33" s="19">
        <v>24000</v>
      </c>
      <c r="F33" s="19"/>
    </row>
    <row r="34" spans="2:6" hidden="1" x14ac:dyDescent="0.35">
      <c r="B34" s="8">
        <v>43500</v>
      </c>
      <c r="C34" s="9">
        <v>8002421062</v>
      </c>
      <c r="D34" s="9" t="s">
        <v>145</v>
      </c>
      <c r="E34" s="19">
        <v>20900</v>
      </c>
      <c r="F34" s="19">
        <v>3337</v>
      </c>
    </row>
    <row r="35" spans="2:6" hidden="1" x14ac:dyDescent="0.35">
      <c r="B35" s="8">
        <v>43501</v>
      </c>
      <c r="C35" s="9">
        <v>9001551071</v>
      </c>
      <c r="D35" s="9" t="s">
        <v>12</v>
      </c>
      <c r="E35" s="19">
        <v>5756</v>
      </c>
      <c r="F35" s="19">
        <v>1094</v>
      </c>
    </row>
    <row r="36" spans="2:6" hidden="1" x14ac:dyDescent="0.35">
      <c r="B36" s="8">
        <v>43501</v>
      </c>
      <c r="C36" s="9">
        <v>40407422</v>
      </c>
      <c r="D36" s="9" t="s">
        <v>14</v>
      </c>
      <c r="E36" s="19">
        <v>25000</v>
      </c>
      <c r="F36" s="19">
        <v>3992</v>
      </c>
    </row>
    <row r="37" spans="2:6" hidden="1" x14ac:dyDescent="0.35">
      <c r="B37" s="8">
        <v>43501</v>
      </c>
      <c r="C37" s="9">
        <v>9001551071</v>
      </c>
      <c r="D37" s="9" t="s">
        <v>12</v>
      </c>
      <c r="E37" s="19">
        <v>3000</v>
      </c>
      <c r="F37" s="19">
        <v>222</v>
      </c>
    </row>
    <row r="38" spans="2:6" hidden="1" x14ac:dyDescent="0.35">
      <c r="B38" s="8">
        <v>43501</v>
      </c>
      <c r="C38" s="9"/>
      <c r="D38" s="9" t="s">
        <v>16</v>
      </c>
      <c r="E38" s="19">
        <v>5200</v>
      </c>
      <c r="F38" s="19">
        <v>829</v>
      </c>
    </row>
    <row r="39" spans="2:6" hidden="1" x14ac:dyDescent="0.35">
      <c r="B39" s="8">
        <v>43501</v>
      </c>
      <c r="C39" s="9">
        <v>9004687477</v>
      </c>
      <c r="D39" s="9" t="s">
        <v>87</v>
      </c>
      <c r="E39" s="19">
        <v>2150</v>
      </c>
      <c r="F39" s="19"/>
    </row>
    <row r="40" spans="2:6" hidden="1" x14ac:dyDescent="0.35">
      <c r="B40" s="8">
        <v>43501</v>
      </c>
      <c r="C40" s="9">
        <v>241756846</v>
      </c>
      <c r="D40" s="9" t="s">
        <v>89</v>
      </c>
      <c r="E40" s="19">
        <v>3850</v>
      </c>
      <c r="F40" s="19"/>
    </row>
    <row r="41" spans="2:6" hidden="1" x14ac:dyDescent="0.35">
      <c r="B41" s="8">
        <v>43501</v>
      </c>
      <c r="C41" s="9">
        <v>9007930465</v>
      </c>
      <c r="D41" s="9" t="s">
        <v>93</v>
      </c>
      <c r="E41" s="19">
        <v>13000</v>
      </c>
      <c r="F41" s="19"/>
    </row>
    <row r="42" spans="2:6" x14ac:dyDescent="0.35">
      <c r="B42" s="8">
        <v>43501</v>
      </c>
      <c r="C42" s="9">
        <v>10496155451</v>
      </c>
      <c r="D42" s="9" t="s">
        <v>187</v>
      </c>
      <c r="E42" s="19">
        <v>20000</v>
      </c>
      <c r="F42" s="19"/>
    </row>
    <row r="43" spans="2:6" hidden="1" x14ac:dyDescent="0.35">
      <c r="B43" s="8">
        <v>43501</v>
      </c>
      <c r="C43" s="9">
        <v>8305075665</v>
      </c>
      <c r="D43" s="9" t="s">
        <v>188</v>
      </c>
      <c r="E43" s="19">
        <v>63000</v>
      </c>
      <c r="F43" s="19">
        <v>10059</v>
      </c>
    </row>
    <row r="44" spans="2:6" hidden="1" x14ac:dyDescent="0.35">
      <c r="B44" s="8">
        <v>43502</v>
      </c>
      <c r="C44" s="9">
        <v>9000592385</v>
      </c>
      <c r="D44" s="9" t="s">
        <v>176</v>
      </c>
      <c r="E44" s="19">
        <v>40200</v>
      </c>
      <c r="F44" s="19">
        <v>1352</v>
      </c>
    </row>
    <row r="45" spans="2:6" hidden="1" x14ac:dyDescent="0.35">
      <c r="B45" s="8">
        <v>43502</v>
      </c>
      <c r="C45" s="9">
        <v>10496310060</v>
      </c>
      <c r="D45" s="9" t="s">
        <v>169</v>
      </c>
      <c r="E45" s="19">
        <v>80000</v>
      </c>
      <c r="F45" s="19"/>
    </row>
    <row r="46" spans="2:6" hidden="1" x14ac:dyDescent="0.35">
      <c r="B46" s="8">
        <v>43502</v>
      </c>
      <c r="C46" s="9">
        <v>9010176564</v>
      </c>
      <c r="D46" s="9" t="s">
        <v>189</v>
      </c>
      <c r="E46" s="19">
        <v>1750000</v>
      </c>
      <c r="F46" s="19"/>
    </row>
    <row r="47" spans="2:6" hidden="1" x14ac:dyDescent="0.35">
      <c r="B47" s="8">
        <v>43503</v>
      </c>
      <c r="C47" s="9"/>
      <c r="D47" s="9" t="s">
        <v>6</v>
      </c>
      <c r="E47" s="19">
        <v>274967</v>
      </c>
      <c r="F47" s="19">
        <v>20460</v>
      </c>
    </row>
    <row r="48" spans="2:6" hidden="1" x14ac:dyDescent="0.35">
      <c r="B48" s="8">
        <v>43503</v>
      </c>
      <c r="C48" s="9">
        <v>8902018814</v>
      </c>
      <c r="D48" s="9" t="s">
        <v>111</v>
      </c>
      <c r="E48" s="19">
        <v>20350</v>
      </c>
      <c r="F48" s="19"/>
    </row>
    <row r="49" spans="2:6" hidden="1" x14ac:dyDescent="0.35">
      <c r="B49" s="8">
        <v>43504</v>
      </c>
      <c r="C49" s="9">
        <v>2391279915</v>
      </c>
      <c r="D49" s="9" t="s">
        <v>112</v>
      </c>
      <c r="E49" s="19">
        <v>72610</v>
      </c>
      <c r="F49" s="19"/>
    </row>
    <row r="50" spans="2:6" hidden="1" x14ac:dyDescent="0.35">
      <c r="B50" s="8">
        <v>43504</v>
      </c>
      <c r="C50" s="9">
        <v>171028392</v>
      </c>
      <c r="D50" s="9" t="s">
        <v>113</v>
      </c>
      <c r="E50" s="19">
        <v>3500</v>
      </c>
      <c r="F50" s="19"/>
    </row>
    <row r="51" spans="2:6" hidden="1" x14ac:dyDescent="0.35">
      <c r="B51" s="8">
        <v>43504</v>
      </c>
      <c r="C51" s="9">
        <v>67610243</v>
      </c>
      <c r="D51" s="9" t="s">
        <v>86</v>
      </c>
      <c r="E51" s="19">
        <v>10440</v>
      </c>
      <c r="F51" s="19">
        <v>766</v>
      </c>
    </row>
    <row r="52" spans="2:6" hidden="1" x14ac:dyDescent="0.35">
      <c r="B52" s="8">
        <v>43504</v>
      </c>
      <c r="C52" s="9">
        <v>9005597826</v>
      </c>
      <c r="D52" s="9" t="s">
        <v>70</v>
      </c>
      <c r="E52" s="19">
        <v>6000</v>
      </c>
      <c r="F52" s="19">
        <v>444</v>
      </c>
    </row>
    <row r="53" spans="2:6" hidden="1" x14ac:dyDescent="0.35">
      <c r="B53" s="8">
        <v>43504</v>
      </c>
      <c r="C53" s="9">
        <v>519858498</v>
      </c>
      <c r="D53" s="9" t="s">
        <v>114</v>
      </c>
      <c r="E53" s="19">
        <v>22300</v>
      </c>
      <c r="F53" s="19">
        <v>1651</v>
      </c>
    </row>
    <row r="54" spans="2:6" hidden="1" x14ac:dyDescent="0.35">
      <c r="B54" s="8">
        <v>43505</v>
      </c>
      <c r="C54" s="9">
        <v>171028392</v>
      </c>
      <c r="D54" s="9" t="s">
        <v>113</v>
      </c>
      <c r="E54" s="19">
        <v>26000</v>
      </c>
      <c r="F54" s="19">
        <v>4151</v>
      </c>
    </row>
    <row r="55" spans="2:6" hidden="1" x14ac:dyDescent="0.35">
      <c r="B55" s="8">
        <v>43505</v>
      </c>
      <c r="C55" s="9">
        <v>232676665</v>
      </c>
      <c r="D55" s="9" t="s">
        <v>190</v>
      </c>
      <c r="E55" s="19">
        <v>533500</v>
      </c>
      <c r="F55" s="19"/>
    </row>
    <row r="56" spans="2:6" hidden="1" x14ac:dyDescent="0.35">
      <c r="B56" s="8">
        <v>43506</v>
      </c>
      <c r="C56" s="9">
        <v>9001551071</v>
      </c>
      <c r="D56" s="9" t="s">
        <v>12</v>
      </c>
      <c r="E56" s="19">
        <v>64556</v>
      </c>
      <c r="F56" s="19">
        <v>9544</v>
      </c>
    </row>
    <row r="57" spans="2:6" hidden="1" x14ac:dyDescent="0.35">
      <c r="B57" s="8">
        <v>43506</v>
      </c>
      <c r="C57" s="9">
        <v>241756846</v>
      </c>
      <c r="D57" s="9" t="s">
        <v>89</v>
      </c>
      <c r="E57" s="19">
        <v>30900</v>
      </c>
      <c r="F57" s="19"/>
    </row>
    <row r="58" spans="2:6" hidden="1" x14ac:dyDescent="0.35">
      <c r="B58" s="8">
        <v>43508</v>
      </c>
      <c r="C58" s="9">
        <v>8301319931</v>
      </c>
      <c r="D58" s="9" t="s">
        <v>109</v>
      </c>
      <c r="E58" s="19">
        <v>274967</v>
      </c>
      <c r="F58" s="19"/>
    </row>
    <row r="59" spans="2:6" hidden="1" x14ac:dyDescent="0.35">
      <c r="B59" s="8">
        <v>43508</v>
      </c>
      <c r="C59" s="9">
        <v>67610243</v>
      </c>
      <c r="D59" s="9" t="s">
        <v>86</v>
      </c>
      <c r="E59" s="19">
        <v>7300</v>
      </c>
      <c r="F59" s="19">
        <v>148</v>
      </c>
    </row>
    <row r="60" spans="2:6" hidden="1" x14ac:dyDescent="0.35">
      <c r="B60" s="8">
        <v>43508</v>
      </c>
      <c r="C60" s="9"/>
      <c r="D60" s="9" t="s">
        <v>191</v>
      </c>
      <c r="E60" s="19">
        <v>25710</v>
      </c>
      <c r="F60" s="19">
        <v>2233</v>
      </c>
    </row>
    <row r="61" spans="2:6" hidden="1" x14ac:dyDescent="0.35">
      <c r="B61" s="8">
        <v>43508</v>
      </c>
      <c r="C61" s="9">
        <v>9001032462</v>
      </c>
      <c r="D61" s="9" t="s">
        <v>192</v>
      </c>
      <c r="E61" s="19">
        <v>70000</v>
      </c>
      <c r="F61" s="19"/>
    </row>
    <row r="62" spans="2:6" hidden="1" x14ac:dyDescent="0.35">
      <c r="B62" s="8">
        <v>43508</v>
      </c>
      <c r="C62" s="9">
        <v>170929001</v>
      </c>
      <c r="D62" s="9" t="s">
        <v>32</v>
      </c>
      <c r="E62" s="19">
        <v>60000</v>
      </c>
      <c r="F62" s="19"/>
    </row>
    <row r="63" spans="2:6" hidden="1" x14ac:dyDescent="0.35">
      <c r="B63" s="8">
        <v>43509</v>
      </c>
      <c r="C63" s="9">
        <v>8918000242</v>
      </c>
      <c r="D63" s="9" t="s">
        <v>23</v>
      </c>
      <c r="E63" s="19">
        <v>3361</v>
      </c>
      <c r="F63" s="19">
        <v>639</v>
      </c>
    </row>
    <row r="64" spans="2:6" hidden="1" x14ac:dyDescent="0.35">
      <c r="B64" s="8">
        <v>43509</v>
      </c>
      <c r="C64" s="9">
        <v>9011286023</v>
      </c>
      <c r="D64" s="9" t="s">
        <v>95</v>
      </c>
      <c r="E64" s="19">
        <v>24000</v>
      </c>
      <c r="F64" s="19">
        <v>1778</v>
      </c>
    </row>
    <row r="65" spans="2:6" hidden="1" x14ac:dyDescent="0.35">
      <c r="B65" s="8">
        <v>43510</v>
      </c>
      <c r="C65" s="9">
        <v>67593495</v>
      </c>
      <c r="D65" s="9" t="s">
        <v>41</v>
      </c>
      <c r="E65" s="19">
        <v>39000</v>
      </c>
      <c r="F65" s="19">
        <v>6227</v>
      </c>
    </row>
    <row r="66" spans="2:6" hidden="1" x14ac:dyDescent="0.35">
      <c r="B66" s="8">
        <v>43510</v>
      </c>
      <c r="C66" s="9">
        <v>9001592836</v>
      </c>
      <c r="D66" s="9" t="s">
        <v>193</v>
      </c>
      <c r="E66" s="19">
        <v>224384</v>
      </c>
      <c r="F66" s="19">
        <v>62670</v>
      </c>
    </row>
    <row r="67" spans="2:6" hidden="1" x14ac:dyDescent="0.35">
      <c r="B67" s="8">
        <v>43511</v>
      </c>
      <c r="C67" s="9">
        <v>400371788</v>
      </c>
      <c r="D67" s="9" t="s">
        <v>194</v>
      </c>
      <c r="E67" s="19">
        <v>50000</v>
      </c>
      <c r="F67" s="19"/>
    </row>
    <row r="68" spans="2:6" hidden="1" x14ac:dyDescent="0.35">
      <c r="B68" s="8">
        <v>43511</v>
      </c>
      <c r="C68" s="9">
        <v>9001551071</v>
      </c>
      <c r="D68" s="9" t="s">
        <v>12</v>
      </c>
      <c r="E68" s="19">
        <v>58614</v>
      </c>
      <c r="F68" s="19">
        <v>6336</v>
      </c>
    </row>
    <row r="69" spans="2:6" hidden="1" x14ac:dyDescent="0.35">
      <c r="B69" s="8">
        <v>43511</v>
      </c>
      <c r="C69" s="9">
        <v>9001551071</v>
      </c>
      <c r="D69" s="9" t="s">
        <v>12</v>
      </c>
      <c r="E69" s="19">
        <v>2778</v>
      </c>
      <c r="F69" s="19">
        <v>222</v>
      </c>
    </row>
    <row r="70" spans="2:6" hidden="1" x14ac:dyDescent="0.35">
      <c r="B70" s="8">
        <v>43512</v>
      </c>
      <c r="C70" s="9">
        <v>71802264</v>
      </c>
      <c r="D70" s="9" t="s">
        <v>53</v>
      </c>
      <c r="E70" s="19">
        <v>58205</v>
      </c>
      <c r="F70" s="19">
        <v>9293</v>
      </c>
    </row>
    <row r="71" spans="2:6" hidden="1" x14ac:dyDescent="0.35">
      <c r="B71" s="8">
        <v>43512</v>
      </c>
      <c r="C71" s="9">
        <v>9001762085</v>
      </c>
      <c r="D71" s="9" t="s">
        <v>9</v>
      </c>
      <c r="E71" s="19">
        <v>1000</v>
      </c>
      <c r="F71" s="19">
        <v>160</v>
      </c>
    </row>
    <row r="72" spans="2:6" hidden="1" x14ac:dyDescent="0.35">
      <c r="B72" s="8">
        <v>43512</v>
      </c>
      <c r="C72" s="9">
        <v>9000084376</v>
      </c>
      <c r="D72" s="9" t="s">
        <v>110</v>
      </c>
      <c r="E72" s="19">
        <v>15000</v>
      </c>
      <c r="F72" s="19">
        <v>2395</v>
      </c>
    </row>
    <row r="73" spans="2:6" hidden="1" x14ac:dyDescent="0.35">
      <c r="B73" s="8">
        <v>43512</v>
      </c>
      <c r="C73" s="9">
        <v>9011286023</v>
      </c>
      <c r="D73" s="9" t="s">
        <v>95</v>
      </c>
      <c r="E73" s="19">
        <v>14100</v>
      </c>
      <c r="F73" s="19">
        <v>1044</v>
      </c>
    </row>
    <row r="74" spans="2:6" hidden="1" x14ac:dyDescent="0.35">
      <c r="B74" s="8">
        <v>43512</v>
      </c>
      <c r="C74" s="9">
        <v>9005597826</v>
      </c>
      <c r="D74" s="9" t="s">
        <v>70</v>
      </c>
      <c r="E74" s="19">
        <v>1500</v>
      </c>
      <c r="F74" s="19">
        <v>111</v>
      </c>
    </row>
    <row r="75" spans="2:6" hidden="1" x14ac:dyDescent="0.35">
      <c r="B75" s="8">
        <v>43512</v>
      </c>
      <c r="C75" s="9">
        <v>400305211</v>
      </c>
      <c r="D75" s="9" t="s">
        <v>195</v>
      </c>
      <c r="E75" s="19">
        <v>1900</v>
      </c>
      <c r="F75" s="19">
        <v>90</v>
      </c>
    </row>
    <row r="76" spans="2:6" hidden="1" x14ac:dyDescent="0.35">
      <c r="B76" s="8">
        <v>43513</v>
      </c>
      <c r="C76" s="9">
        <v>9001551071</v>
      </c>
      <c r="D76" s="9" t="s">
        <v>80</v>
      </c>
      <c r="E76" s="19">
        <v>21400</v>
      </c>
      <c r="F76" s="19">
        <v>2816</v>
      </c>
    </row>
    <row r="77" spans="2:6" hidden="1" x14ac:dyDescent="0.35">
      <c r="B77" s="8">
        <v>43513</v>
      </c>
      <c r="C77" s="9">
        <v>9011749111</v>
      </c>
      <c r="D77" s="9" t="s">
        <v>100</v>
      </c>
      <c r="E77" s="19">
        <v>68300</v>
      </c>
      <c r="F77" s="19">
        <v>5059</v>
      </c>
    </row>
    <row r="78" spans="2:6" hidden="1" x14ac:dyDescent="0.35">
      <c r="B78" s="8">
        <v>43513</v>
      </c>
      <c r="C78" s="9">
        <v>9001762085</v>
      </c>
      <c r="D78" s="9" t="s">
        <v>72</v>
      </c>
      <c r="E78" s="19">
        <v>1000</v>
      </c>
      <c r="F78" s="19">
        <v>160</v>
      </c>
    </row>
    <row r="79" spans="2:6" hidden="1" x14ac:dyDescent="0.35">
      <c r="B79" s="8">
        <v>43514</v>
      </c>
      <c r="C79" s="9">
        <v>9002769621</v>
      </c>
      <c r="D79" s="9" t="s">
        <v>5</v>
      </c>
      <c r="E79" s="19">
        <v>5100</v>
      </c>
      <c r="F79" s="19"/>
    </row>
    <row r="80" spans="2:6" hidden="1" x14ac:dyDescent="0.35">
      <c r="B80" s="8">
        <v>43514</v>
      </c>
      <c r="C80" s="9">
        <v>71668161</v>
      </c>
      <c r="D80" s="9" t="s">
        <v>196</v>
      </c>
      <c r="E80" s="19">
        <v>2000</v>
      </c>
      <c r="F80" s="19">
        <v>319</v>
      </c>
    </row>
    <row r="81" spans="2:6" hidden="1" x14ac:dyDescent="0.35">
      <c r="B81" s="8">
        <v>43515</v>
      </c>
      <c r="C81" s="9">
        <v>9001551071</v>
      </c>
      <c r="D81" s="9" t="s">
        <v>12</v>
      </c>
      <c r="E81" s="19">
        <v>4800</v>
      </c>
      <c r="F81" s="19"/>
    </row>
    <row r="82" spans="2:6" hidden="1" x14ac:dyDescent="0.35">
      <c r="B82" s="8">
        <v>43515</v>
      </c>
      <c r="C82" s="9">
        <v>10496267502</v>
      </c>
      <c r="D82" s="9" t="s">
        <v>96</v>
      </c>
      <c r="E82" s="19">
        <v>28500</v>
      </c>
      <c r="F82" s="19">
        <v>2022</v>
      </c>
    </row>
    <row r="83" spans="2:6" x14ac:dyDescent="0.35">
      <c r="B83" s="8">
        <v>43515</v>
      </c>
      <c r="C83" s="9">
        <v>193364076</v>
      </c>
      <c r="D83" s="9" t="s">
        <v>197</v>
      </c>
      <c r="E83" s="19">
        <v>23000</v>
      </c>
      <c r="F83" s="19"/>
    </row>
    <row r="84" spans="2:6" x14ac:dyDescent="0.35">
      <c r="B84" s="8">
        <v>43515</v>
      </c>
      <c r="C84" s="9">
        <v>9001519797</v>
      </c>
      <c r="D84" s="9" t="s">
        <v>198</v>
      </c>
      <c r="E84" s="19">
        <v>726000</v>
      </c>
      <c r="F84" s="19"/>
    </row>
    <row r="85" spans="2:6" hidden="1" x14ac:dyDescent="0.35">
      <c r="B85" s="8">
        <v>43516</v>
      </c>
      <c r="C85" s="9">
        <v>9008824223</v>
      </c>
      <c r="D85" s="9" t="s">
        <v>22</v>
      </c>
      <c r="E85" s="19">
        <v>2050</v>
      </c>
      <c r="F85" s="19">
        <v>327</v>
      </c>
    </row>
    <row r="86" spans="2:6" hidden="1" x14ac:dyDescent="0.35">
      <c r="B86" s="8">
        <v>43517</v>
      </c>
      <c r="C86" s="9"/>
      <c r="D86" s="9" t="s">
        <v>6</v>
      </c>
      <c r="E86" s="19">
        <v>82310</v>
      </c>
      <c r="F86" s="19">
        <v>13142</v>
      </c>
    </row>
    <row r="87" spans="2:6" hidden="1" x14ac:dyDescent="0.35">
      <c r="B87" s="8">
        <v>43517</v>
      </c>
      <c r="C87" s="9">
        <v>71682573</v>
      </c>
      <c r="D87" s="9" t="s">
        <v>101</v>
      </c>
      <c r="E87" s="19">
        <v>24000</v>
      </c>
      <c r="F87" s="19">
        <v>3832</v>
      </c>
    </row>
    <row r="88" spans="2:6" hidden="1" x14ac:dyDescent="0.35">
      <c r="B88" s="8">
        <v>43517</v>
      </c>
      <c r="C88" s="9">
        <v>9012106879</v>
      </c>
      <c r="D88" s="9" t="s">
        <v>74</v>
      </c>
      <c r="E88" s="19">
        <v>5900</v>
      </c>
      <c r="F88" s="19">
        <v>437</v>
      </c>
    </row>
    <row r="89" spans="2:6" x14ac:dyDescent="0.35">
      <c r="B89" s="8">
        <v>43517</v>
      </c>
      <c r="C89" s="9">
        <v>9001519797</v>
      </c>
      <c r="D89" s="9" t="s">
        <v>198</v>
      </c>
      <c r="E89" s="19">
        <v>726000</v>
      </c>
      <c r="F89" s="19"/>
    </row>
    <row r="90" spans="2:6" hidden="1" x14ac:dyDescent="0.35">
      <c r="B90" s="8">
        <v>43517</v>
      </c>
      <c r="C90" s="9">
        <v>8301225661</v>
      </c>
      <c r="D90" s="9" t="s">
        <v>199</v>
      </c>
      <c r="E90" s="19">
        <v>82310</v>
      </c>
      <c r="F90" s="19"/>
    </row>
    <row r="91" spans="2:6" hidden="1" x14ac:dyDescent="0.35">
      <c r="B91" s="8">
        <v>43518</v>
      </c>
      <c r="C91" s="9">
        <v>10496267502</v>
      </c>
      <c r="D91" s="9" t="s">
        <v>15</v>
      </c>
      <c r="E91" s="19">
        <v>6000</v>
      </c>
      <c r="F91" s="19">
        <v>400</v>
      </c>
    </row>
    <row r="92" spans="2:6" hidden="1" x14ac:dyDescent="0.35">
      <c r="B92" s="8">
        <v>43519</v>
      </c>
      <c r="C92" s="9">
        <v>9005597826</v>
      </c>
      <c r="D92" s="9" t="s">
        <v>70</v>
      </c>
      <c r="E92" s="19">
        <v>23200</v>
      </c>
      <c r="F92" s="19">
        <v>1719</v>
      </c>
    </row>
    <row r="93" spans="2:6" hidden="1" x14ac:dyDescent="0.35">
      <c r="B93" s="8">
        <v>43520</v>
      </c>
      <c r="C93" s="9">
        <v>9001551071</v>
      </c>
      <c r="D93" s="9" t="s">
        <v>12</v>
      </c>
      <c r="E93" s="19">
        <v>13000</v>
      </c>
      <c r="F93" s="19">
        <v>1709</v>
      </c>
    </row>
    <row r="94" spans="2:6" hidden="1" x14ac:dyDescent="0.35">
      <c r="B94" s="8">
        <v>43520</v>
      </c>
      <c r="C94" s="9">
        <v>6758773</v>
      </c>
      <c r="D94" s="9" t="s">
        <v>102</v>
      </c>
      <c r="E94" s="19">
        <v>66300</v>
      </c>
      <c r="F94" s="19">
        <v>4911</v>
      </c>
    </row>
    <row r="95" spans="2:6" hidden="1" x14ac:dyDescent="0.35">
      <c r="B95" s="8">
        <v>43520</v>
      </c>
      <c r="C95" s="9">
        <v>241756846</v>
      </c>
      <c r="D95" s="9" t="s">
        <v>89</v>
      </c>
      <c r="E95" s="19">
        <v>33900</v>
      </c>
      <c r="F95" s="19"/>
    </row>
    <row r="96" spans="2:6" hidden="1" x14ac:dyDescent="0.35">
      <c r="B96" s="8">
        <v>43520</v>
      </c>
      <c r="C96" s="9">
        <v>9009730465</v>
      </c>
      <c r="D96" s="9" t="s">
        <v>93</v>
      </c>
      <c r="E96" s="19">
        <v>5200</v>
      </c>
      <c r="F96" s="19"/>
    </row>
    <row r="97" spans="2:6" hidden="1" x14ac:dyDescent="0.35">
      <c r="B97" s="8">
        <v>43520</v>
      </c>
      <c r="C97" s="9">
        <v>9002769621</v>
      </c>
      <c r="D97" s="9" t="s">
        <v>200</v>
      </c>
      <c r="E97" s="19">
        <v>5500</v>
      </c>
      <c r="F97" s="19">
        <v>450</v>
      </c>
    </row>
    <row r="98" spans="2:6" hidden="1" x14ac:dyDescent="0.35">
      <c r="B98" s="8">
        <v>43522</v>
      </c>
      <c r="C98" s="9">
        <v>9001551071</v>
      </c>
      <c r="D98" s="9" t="s">
        <v>12</v>
      </c>
      <c r="E98" s="19">
        <v>10890</v>
      </c>
      <c r="F98" s="19">
        <v>1060</v>
      </c>
    </row>
    <row r="99" spans="2:6" hidden="1" x14ac:dyDescent="0.35">
      <c r="B99" s="8">
        <v>43522</v>
      </c>
      <c r="C99" s="9">
        <v>10496340372</v>
      </c>
      <c r="D99" s="9" t="s">
        <v>40</v>
      </c>
      <c r="E99" s="19">
        <v>2400</v>
      </c>
      <c r="F99" s="19">
        <v>178</v>
      </c>
    </row>
    <row r="100" spans="2:6" x14ac:dyDescent="0.35">
      <c r="B100" s="8">
        <v>43522</v>
      </c>
      <c r="C100" s="9">
        <v>67501466</v>
      </c>
      <c r="D100" s="9" t="s">
        <v>103</v>
      </c>
      <c r="E100" s="19">
        <v>10000</v>
      </c>
      <c r="F100" s="19"/>
    </row>
    <row r="101" spans="2:6" hidden="1" x14ac:dyDescent="0.35">
      <c r="B101" s="8">
        <v>43522</v>
      </c>
      <c r="C101" s="9">
        <v>232676665</v>
      </c>
      <c r="D101" s="9" t="s">
        <v>190</v>
      </c>
      <c r="E101" s="19">
        <v>25000</v>
      </c>
      <c r="F101" s="19"/>
    </row>
    <row r="102" spans="2:6" x14ac:dyDescent="0.35">
      <c r="B102" s="8">
        <v>43522</v>
      </c>
      <c r="C102" s="9">
        <v>9001519797</v>
      </c>
      <c r="D102" s="9" t="s">
        <v>198</v>
      </c>
      <c r="E102" s="19">
        <v>907500</v>
      </c>
      <c r="F102" s="19"/>
    </row>
    <row r="103" spans="2:6" hidden="1" x14ac:dyDescent="0.35">
      <c r="B103" s="8">
        <v>43523</v>
      </c>
      <c r="C103" s="9">
        <v>9001551071</v>
      </c>
      <c r="D103" s="9" t="s">
        <v>12</v>
      </c>
      <c r="E103" s="19">
        <v>6000</v>
      </c>
      <c r="F103" s="19">
        <v>444</v>
      </c>
    </row>
    <row r="104" spans="2:6" hidden="1" x14ac:dyDescent="0.35">
      <c r="B104" s="8">
        <v>43523</v>
      </c>
      <c r="C104" s="9">
        <v>8918000242</v>
      </c>
      <c r="D104" s="9" t="s">
        <v>23</v>
      </c>
      <c r="E104" s="19">
        <v>4000</v>
      </c>
      <c r="F104" s="19">
        <v>639</v>
      </c>
    </row>
    <row r="105" spans="2:6" hidden="1" x14ac:dyDescent="0.35">
      <c r="B105" s="8">
        <v>43524</v>
      </c>
      <c r="C105" s="9">
        <v>9001551071</v>
      </c>
      <c r="D105" s="9" t="s">
        <v>12</v>
      </c>
      <c r="E105" s="19">
        <v>4074</v>
      </c>
      <c r="F105" s="19">
        <v>326</v>
      </c>
    </row>
    <row r="106" spans="2:6" hidden="1" x14ac:dyDescent="0.35">
      <c r="B106" s="8">
        <v>43524</v>
      </c>
      <c r="C106" s="9">
        <v>9001551071</v>
      </c>
      <c r="D106" s="9" t="s">
        <v>12</v>
      </c>
      <c r="E106" s="19">
        <v>10862</v>
      </c>
      <c r="F106" s="19">
        <v>1438</v>
      </c>
    </row>
    <row r="107" spans="2:6" hidden="1" x14ac:dyDescent="0.35">
      <c r="B107" s="8">
        <v>43524</v>
      </c>
      <c r="C107" s="9">
        <v>9001551071</v>
      </c>
      <c r="D107" s="9" t="s">
        <v>12</v>
      </c>
      <c r="E107" s="19">
        <v>3796</v>
      </c>
      <c r="F107" s="19">
        <v>304</v>
      </c>
    </row>
    <row r="108" spans="2:6" hidden="1" x14ac:dyDescent="0.35">
      <c r="B108" s="6">
        <v>43497</v>
      </c>
      <c r="C108">
        <v>8002515697</v>
      </c>
      <c r="D108" t="s">
        <v>273</v>
      </c>
      <c r="E108">
        <v>12600</v>
      </c>
      <c r="F108">
        <v>400</v>
      </c>
    </row>
    <row r="112" spans="2:6" x14ac:dyDescent="0.35">
      <c r="D112" s="17" t="s">
        <v>142</v>
      </c>
      <c r="E112" s="18">
        <f>SUM(E12:E111)</f>
        <v>7979601</v>
      </c>
      <c r="F112" s="18">
        <f>SUM(F12:F111)</f>
        <v>247107</v>
      </c>
    </row>
  </sheetData>
  <autoFilter ref="B11:F108">
    <filterColumn colId="2">
      <filters>
        <filter val="eds caricada"/>
        <filter val="EDS HUNZA"/>
        <filter val="EDS LA CORDENOSA"/>
        <filter val="EDS LAS NIEVES"/>
        <filter val="eds triunfo"/>
        <filter val="EDSTISQUESUSA"/>
      </filters>
    </filterColumn>
    <sortState ref="B3:F98">
      <sortCondition ref="B3:B98"/>
    </sortState>
  </autoFilter>
  <mergeCells count="9">
    <mergeCell ref="B7:F7"/>
    <mergeCell ref="B9:F9"/>
    <mergeCell ref="B10:F10"/>
    <mergeCell ref="B1:F1"/>
    <mergeCell ref="B2:F2"/>
    <mergeCell ref="B3:F3"/>
    <mergeCell ref="B4:F4"/>
    <mergeCell ref="B5:F5"/>
    <mergeCell ref="B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F153"/>
  <sheetViews>
    <sheetView zoomScale="85" zoomScaleNormal="85" workbookViewId="0">
      <selection activeCell="B32" sqref="B32:E53"/>
    </sheetView>
  </sheetViews>
  <sheetFormatPr baseColWidth="10" defaultColWidth="10.7265625" defaultRowHeight="14.5" x14ac:dyDescent="0.35"/>
  <cols>
    <col min="2" max="2" width="13.54296875" customWidth="1"/>
    <col min="3" max="3" width="23" customWidth="1"/>
    <col min="4" max="4" width="33.453125" customWidth="1"/>
    <col min="5" max="5" width="18" customWidth="1"/>
    <col min="6" max="6" width="13.81640625" customWidth="1"/>
  </cols>
  <sheetData>
    <row r="1" spans="2:6" ht="21" x14ac:dyDescent="0.5">
      <c r="B1" s="98" t="s">
        <v>241</v>
      </c>
      <c r="C1" s="98"/>
      <c r="D1" s="98"/>
      <c r="E1" s="98"/>
      <c r="F1" s="98"/>
    </row>
    <row r="2" spans="2:6" x14ac:dyDescent="0.35">
      <c r="B2" s="102"/>
      <c r="C2" s="102"/>
      <c r="D2" s="102"/>
      <c r="E2" s="102"/>
      <c r="F2" s="102"/>
    </row>
    <row r="3" spans="2:6" ht="21" x14ac:dyDescent="0.5">
      <c r="B3" s="98" t="s">
        <v>242</v>
      </c>
      <c r="C3" s="98"/>
      <c r="D3" s="98"/>
      <c r="E3" s="98"/>
      <c r="F3" s="98"/>
    </row>
    <row r="4" spans="2:6" x14ac:dyDescent="0.35">
      <c r="B4" s="102"/>
      <c r="C4" s="102"/>
      <c r="D4" s="102"/>
      <c r="E4" s="102"/>
      <c r="F4" s="102"/>
    </row>
    <row r="5" spans="2:6" ht="21" x14ac:dyDescent="0.5">
      <c r="B5" s="98" t="s">
        <v>244</v>
      </c>
      <c r="C5" s="98"/>
      <c r="D5" s="98"/>
      <c r="E5" s="98"/>
      <c r="F5" s="98"/>
    </row>
    <row r="6" spans="2:6" x14ac:dyDescent="0.35">
      <c r="B6" s="102"/>
      <c r="C6" s="102"/>
      <c r="D6" s="102"/>
      <c r="E6" s="102"/>
      <c r="F6" s="102"/>
    </row>
    <row r="7" spans="2:6" ht="21" x14ac:dyDescent="0.5">
      <c r="B7" s="98" t="s">
        <v>243</v>
      </c>
      <c r="C7" s="98"/>
      <c r="D7" s="98"/>
      <c r="E7" s="98"/>
      <c r="F7" s="98"/>
    </row>
    <row r="8" spans="2:6" ht="21" x14ac:dyDescent="0.5">
      <c r="B8" s="14"/>
      <c r="C8" s="14"/>
      <c r="D8" s="14"/>
      <c r="E8" s="14"/>
      <c r="F8" s="14"/>
    </row>
    <row r="9" spans="2:6" ht="21" x14ac:dyDescent="0.5">
      <c r="B9" s="98" t="s">
        <v>248</v>
      </c>
      <c r="C9" s="98"/>
      <c r="D9" s="98"/>
      <c r="E9" s="98"/>
      <c r="F9" s="98"/>
    </row>
    <row r="10" spans="2:6" x14ac:dyDescent="0.35">
      <c r="B10" s="102"/>
      <c r="C10" s="102"/>
      <c r="D10" s="102"/>
      <c r="E10" s="102"/>
      <c r="F10" s="102"/>
    </row>
    <row r="11" spans="2:6" x14ac:dyDescent="0.35">
      <c r="B11" s="20" t="s">
        <v>0</v>
      </c>
      <c r="C11" s="21" t="s">
        <v>1</v>
      </c>
      <c r="D11" s="21" t="s">
        <v>2</v>
      </c>
      <c r="E11" s="21" t="s">
        <v>3</v>
      </c>
      <c r="F11" s="21" t="s">
        <v>4</v>
      </c>
    </row>
    <row r="12" spans="2:6" hidden="1" x14ac:dyDescent="0.35">
      <c r="B12" s="8">
        <v>43525</v>
      </c>
      <c r="C12" s="9">
        <v>9001551071</v>
      </c>
      <c r="D12" s="9" t="s">
        <v>12</v>
      </c>
      <c r="E12" s="19">
        <v>7037</v>
      </c>
      <c r="F12" s="19">
        <v>563</v>
      </c>
    </row>
    <row r="13" spans="2:6" hidden="1" x14ac:dyDescent="0.35">
      <c r="B13" s="8">
        <v>43525</v>
      </c>
      <c r="C13" s="9">
        <v>74334050</v>
      </c>
      <c r="D13" s="9" t="s">
        <v>201</v>
      </c>
      <c r="E13" s="19">
        <v>1800</v>
      </c>
      <c r="F13" s="19"/>
    </row>
    <row r="14" spans="2:6" hidden="1" x14ac:dyDescent="0.35">
      <c r="B14" s="8">
        <v>43526</v>
      </c>
      <c r="C14" s="9">
        <v>9010559704</v>
      </c>
      <c r="D14" s="9" t="s">
        <v>115</v>
      </c>
      <c r="E14" s="19">
        <v>25900</v>
      </c>
      <c r="F14" s="19">
        <v>1919</v>
      </c>
    </row>
    <row r="15" spans="2:6" hidden="1" x14ac:dyDescent="0.35">
      <c r="B15" s="8">
        <v>43526</v>
      </c>
      <c r="C15" s="9">
        <v>9005597826</v>
      </c>
      <c r="D15" s="9" t="s">
        <v>70</v>
      </c>
      <c r="E15" s="19">
        <v>1300</v>
      </c>
      <c r="F15" s="19">
        <v>96</v>
      </c>
    </row>
    <row r="16" spans="2:6" hidden="1" x14ac:dyDescent="0.35">
      <c r="B16" s="8">
        <v>43526</v>
      </c>
      <c r="C16" s="9">
        <v>9012106879</v>
      </c>
      <c r="D16" s="9" t="s">
        <v>74</v>
      </c>
      <c r="E16" s="19">
        <v>7000</v>
      </c>
      <c r="F16" s="19">
        <v>519</v>
      </c>
    </row>
    <row r="17" spans="2:6" hidden="1" x14ac:dyDescent="0.35">
      <c r="B17" s="8">
        <v>43526</v>
      </c>
      <c r="C17" s="9">
        <v>9012106879</v>
      </c>
      <c r="D17" s="9" t="s">
        <v>74</v>
      </c>
      <c r="E17" s="19">
        <v>22900</v>
      </c>
      <c r="F17" s="19">
        <v>1696</v>
      </c>
    </row>
    <row r="18" spans="2:6" hidden="1" x14ac:dyDescent="0.35">
      <c r="B18" s="8">
        <v>43526</v>
      </c>
      <c r="C18" s="9">
        <v>9005597826</v>
      </c>
      <c r="D18" s="9" t="s">
        <v>34</v>
      </c>
      <c r="E18" s="19">
        <v>5800</v>
      </c>
      <c r="F18" s="19">
        <v>430</v>
      </c>
    </row>
    <row r="19" spans="2:6" hidden="1" x14ac:dyDescent="0.35">
      <c r="B19" s="8">
        <v>43526</v>
      </c>
      <c r="C19" s="9">
        <v>10496340372</v>
      </c>
      <c r="D19" s="9" t="s">
        <v>40</v>
      </c>
      <c r="E19" s="19">
        <v>2800</v>
      </c>
      <c r="F19" s="19">
        <v>207</v>
      </c>
    </row>
    <row r="20" spans="2:6" hidden="1" x14ac:dyDescent="0.35">
      <c r="B20" s="8">
        <v>43526</v>
      </c>
      <c r="C20" s="9">
        <v>9011749111</v>
      </c>
      <c r="D20" s="9" t="s">
        <v>202</v>
      </c>
      <c r="E20" s="19">
        <v>58800</v>
      </c>
      <c r="F20" s="19">
        <v>4356</v>
      </c>
    </row>
    <row r="21" spans="2:6" hidden="1" x14ac:dyDescent="0.35">
      <c r="B21" s="8">
        <v>43527</v>
      </c>
      <c r="C21" s="9">
        <v>7476150</v>
      </c>
      <c r="D21" s="9" t="s">
        <v>11</v>
      </c>
      <c r="E21" s="19">
        <v>26540</v>
      </c>
      <c r="F21" s="19">
        <v>4142</v>
      </c>
    </row>
    <row r="22" spans="2:6" hidden="1" x14ac:dyDescent="0.35">
      <c r="B22" s="8">
        <v>43527</v>
      </c>
      <c r="C22" s="9">
        <v>10496267502</v>
      </c>
      <c r="D22" s="9" t="s">
        <v>15</v>
      </c>
      <c r="E22" s="19">
        <v>6900</v>
      </c>
      <c r="F22" s="19">
        <v>511</v>
      </c>
    </row>
    <row r="23" spans="2:6" hidden="1" x14ac:dyDescent="0.35">
      <c r="B23" s="8">
        <v>43527</v>
      </c>
      <c r="C23" s="9">
        <v>9012106879</v>
      </c>
      <c r="D23" s="9" t="s">
        <v>74</v>
      </c>
      <c r="E23" s="19">
        <v>104500</v>
      </c>
      <c r="F23" s="19">
        <v>6852</v>
      </c>
    </row>
    <row r="24" spans="2:6" hidden="1" x14ac:dyDescent="0.35">
      <c r="B24" s="8">
        <v>43527</v>
      </c>
      <c r="C24" s="9">
        <v>8301123171</v>
      </c>
      <c r="D24" s="9" t="s">
        <v>107</v>
      </c>
      <c r="E24" s="19">
        <v>8150</v>
      </c>
      <c r="F24" s="19">
        <v>604</v>
      </c>
    </row>
    <row r="25" spans="2:6" hidden="1" x14ac:dyDescent="0.35">
      <c r="B25" s="8">
        <v>43527</v>
      </c>
      <c r="C25" s="9">
        <v>8301123171</v>
      </c>
      <c r="D25" s="9" t="s">
        <v>107</v>
      </c>
      <c r="E25" s="19">
        <v>16600</v>
      </c>
      <c r="F25" s="19">
        <v>1230</v>
      </c>
    </row>
    <row r="26" spans="2:6" hidden="1" x14ac:dyDescent="0.35">
      <c r="B26" s="8">
        <v>43527</v>
      </c>
      <c r="C26" s="9">
        <v>241756846</v>
      </c>
      <c r="D26" s="9" t="s">
        <v>89</v>
      </c>
      <c r="E26" s="19">
        <v>60450</v>
      </c>
      <c r="F26" s="19"/>
    </row>
    <row r="27" spans="2:6" hidden="1" x14ac:dyDescent="0.35">
      <c r="B27" s="8">
        <v>43527</v>
      </c>
      <c r="C27" s="9">
        <v>8301225661</v>
      </c>
      <c r="D27" s="9" t="s">
        <v>6</v>
      </c>
      <c r="E27" s="19">
        <v>25899</v>
      </c>
      <c r="F27" s="19"/>
    </row>
    <row r="28" spans="2:6" hidden="1" x14ac:dyDescent="0.35">
      <c r="B28" s="8">
        <v>43527</v>
      </c>
      <c r="C28" s="9">
        <v>9005597826</v>
      </c>
      <c r="D28" s="9" t="s">
        <v>34</v>
      </c>
      <c r="E28" s="19">
        <v>18000</v>
      </c>
      <c r="F28" s="19">
        <v>1333</v>
      </c>
    </row>
    <row r="29" spans="2:6" hidden="1" x14ac:dyDescent="0.35">
      <c r="B29" s="8">
        <v>43528</v>
      </c>
      <c r="C29" s="9">
        <v>8002421062</v>
      </c>
      <c r="D29" s="9" t="s">
        <v>30</v>
      </c>
      <c r="E29" s="19">
        <v>20900</v>
      </c>
      <c r="F29" s="19">
        <v>3337</v>
      </c>
    </row>
    <row r="30" spans="2:6" hidden="1" x14ac:dyDescent="0.35">
      <c r="B30" s="8">
        <v>43528</v>
      </c>
      <c r="C30" s="9">
        <v>232722386</v>
      </c>
      <c r="D30" s="9" t="s">
        <v>116</v>
      </c>
      <c r="E30" s="19">
        <v>5200</v>
      </c>
      <c r="F30" s="19">
        <v>385</v>
      </c>
    </row>
    <row r="31" spans="2:6" hidden="1" x14ac:dyDescent="0.35">
      <c r="B31" s="8">
        <v>43528</v>
      </c>
      <c r="C31" s="9">
        <v>9002769621</v>
      </c>
      <c r="D31" s="9" t="s">
        <v>117</v>
      </c>
      <c r="E31" s="19">
        <v>26020</v>
      </c>
      <c r="F31" s="19">
        <v>4054</v>
      </c>
    </row>
    <row r="32" spans="2:6" x14ac:dyDescent="0.35">
      <c r="B32" s="8">
        <v>43528</v>
      </c>
      <c r="C32" s="9">
        <v>414732424</v>
      </c>
      <c r="D32" s="9" t="s">
        <v>118</v>
      </c>
      <c r="E32" s="19">
        <v>8900</v>
      </c>
      <c r="F32" s="19"/>
    </row>
    <row r="33" spans="2:6" hidden="1" x14ac:dyDescent="0.35">
      <c r="B33" s="8">
        <v>43528</v>
      </c>
      <c r="C33" s="9">
        <v>8918002191</v>
      </c>
      <c r="D33" s="9" t="s">
        <v>157</v>
      </c>
      <c r="E33" s="19">
        <v>50920</v>
      </c>
      <c r="F33" s="19">
        <v>5658</v>
      </c>
    </row>
    <row r="34" spans="2:6" hidden="1" x14ac:dyDescent="0.35">
      <c r="B34" s="8">
        <v>43528</v>
      </c>
      <c r="C34" s="9">
        <v>8918002191</v>
      </c>
      <c r="D34" s="9" t="s">
        <v>157</v>
      </c>
      <c r="E34" s="19">
        <v>163310</v>
      </c>
      <c r="F34" s="19">
        <v>9074</v>
      </c>
    </row>
    <row r="35" spans="2:6" hidden="1" x14ac:dyDescent="0.35">
      <c r="B35" s="8">
        <v>43528</v>
      </c>
      <c r="C35" s="9">
        <v>9004918890</v>
      </c>
      <c r="D35" s="9" t="s">
        <v>65</v>
      </c>
      <c r="E35" s="19">
        <v>20000</v>
      </c>
      <c r="F35" s="19"/>
    </row>
    <row r="36" spans="2:6" hidden="1" x14ac:dyDescent="0.35">
      <c r="B36" s="8">
        <v>43528</v>
      </c>
      <c r="C36" s="9"/>
      <c r="D36" s="9" t="s">
        <v>167</v>
      </c>
      <c r="E36" s="19">
        <v>13360</v>
      </c>
      <c r="F36" s="19"/>
    </row>
    <row r="37" spans="2:6" hidden="1" x14ac:dyDescent="0.35">
      <c r="B37" s="8">
        <v>43529</v>
      </c>
      <c r="C37" s="9">
        <v>10496267502</v>
      </c>
      <c r="D37" s="9" t="s">
        <v>15</v>
      </c>
      <c r="E37" s="19">
        <v>7000</v>
      </c>
      <c r="F37" s="19">
        <v>518</v>
      </c>
    </row>
    <row r="38" spans="2:6" hidden="1" x14ac:dyDescent="0.35">
      <c r="B38" s="8">
        <v>43529</v>
      </c>
      <c r="C38" s="9">
        <v>9001551071</v>
      </c>
      <c r="D38" s="9" t="s">
        <v>12</v>
      </c>
      <c r="E38" s="19">
        <v>86150</v>
      </c>
      <c r="F38" s="19">
        <v>9134</v>
      </c>
    </row>
    <row r="39" spans="2:6" hidden="1" x14ac:dyDescent="0.35">
      <c r="B39" s="8">
        <v>43529</v>
      </c>
      <c r="C39" s="9">
        <v>9004687477</v>
      </c>
      <c r="D39" s="9" t="s">
        <v>64</v>
      </c>
      <c r="E39" s="19">
        <v>34800</v>
      </c>
      <c r="F39" s="19"/>
    </row>
    <row r="40" spans="2:6" x14ac:dyDescent="0.35">
      <c r="B40" s="8">
        <v>43529</v>
      </c>
      <c r="C40" s="9">
        <v>9001519797</v>
      </c>
      <c r="D40" s="9" t="s">
        <v>119</v>
      </c>
      <c r="E40" s="19">
        <v>16708620</v>
      </c>
      <c r="F40" s="19"/>
    </row>
    <row r="41" spans="2:6" hidden="1" x14ac:dyDescent="0.35">
      <c r="B41" s="8">
        <v>43529</v>
      </c>
      <c r="C41" s="9">
        <v>9003420500</v>
      </c>
      <c r="D41" s="9" t="s">
        <v>155</v>
      </c>
      <c r="E41" s="19">
        <v>357920</v>
      </c>
      <c r="F41" s="19"/>
    </row>
    <row r="42" spans="2:6" hidden="1" x14ac:dyDescent="0.35">
      <c r="B42" s="8">
        <v>43529</v>
      </c>
      <c r="C42" s="9">
        <v>67642630</v>
      </c>
      <c r="D42" s="9" t="s">
        <v>203</v>
      </c>
      <c r="E42" s="19">
        <v>100000</v>
      </c>
      <c r="F42" s="19"/>
    </row>
    <row r="43" spans="2:6" hidden="1" x14ac:dyDescent="0.35">
      <c r="B43" s="8">
        <v>43529</v>
      </c>
      <c r="C43" s="9">
        <v>1049631006</v>
      </c>
      <c r="D43" s="9" t="s">
        <v>169</v>
      </c>
      <c r="E43" s="19">
        <v>30000</v>
      </c>
      <c r="F43" s="19"/>
    </row>
    <row r="44" spans="2:6" hidden="1" x14ac:dyDescent="0.35">
      <c r="B44" s="8">
        <v>43530</v>
      </c>
      <c r="C44" s="9">
        <v>41128753</v>
      </c>
      <c r="D44" s="9" t="s">
        <v>10</v>
      </c>
      <c r="E44" s="19">
        <v>40000</v>
      </c>
      <c r="F44" s="19">
        <v>6387</v>
      </c>
    </row>
    <row r="45" spans="2:6" hidden="1" x14ac:dyDescent="0.35">
      <c r="B45" s="8">
        <v>43530</v>
      </c>
      <c r="C45" s="9">
        <v>9006829502</v>
      </c>
      <c r="D45" s="9" t="s">
        <v>44</v>
      </c>
      <c r="E45" s="19">
        <v>260000</v>
      </c>
      <c r="F45" s="19">
        <v>41513</v>
      </c>
    </row>
    <row r="46" spans="2:6" hidden="1" x14ac:dyDescent="0.35">
      <c r="B46" s="8">
        <v>43530</v>
      </c>
      <c r="C46" s="9">
        <v>67593495</v>
      </c>
      <c r="D46" s="9" t="s">
        <v>41</v>
      </c>
      <c r="E46" s="19">
        <v>240000</v>
      </c>
      <c r="F46" s="19">
        <v>7185</v>
      </c>
    </row>
    <row r="47" spans="2:6" hidden="1" x14ac:dyDescent="0.35">
      <c r="B47" s="8">
        <v>43530</v>
      </c>
      <c r="C47" s="9">
        <v>71660879</v>
      </c>
      <c r="D47" s="9" t="s">
        <v>204</v>
      </c>
      <c r="E47" s="19">
        <v>255000</v>
      </c>
      <c r="F47" s="19"/>
    </row>
    <row r="48" spans="2:6" hidden="1" x14ac:dyDescent="0.35">
      <c r="B48" s="8">
        <v>43531</v>
      </c>
      <c r="C48" s="9">
        <v>8002421062</v>
      </c>
      <c r="D48" s="9" t="s">
        <v>30</v>
      </c>
      <c r="E48" s="19">
        <v>225300</v>
      </c>
      <c r="F48" s="19">
        <v>35972</v>
      </c>
    </row>
    <row r="49" spans="2:6" hidden="1" x14ac:dyDescent="0.35">
      <c r="B49" s="8">
        <v>43531</v>
      </c>
      <c r="C49" s="9">
        <v>900276962</v>
      </c>
      <c r="D49" s="9" t="s">
        <v>5</v>
      </c>
      <c r="E49" s="19">
        <v>3580</v>
      </c>
      <c r="F49" s="19">
        <v>572</v>
      </c>
    </row>
    <row r="50" spans="2:6" hidden="1" x14ac:dyDescent="0.35">
      <c r="B50" s="8">
        <v>43531</v>
      </c>
      <c r="C50" s="9">
        <v>67721636</v>
      </c>
      <c r="D50" s="9" t="s">
        <v>20</v>
      </c>
      <c r="E50" s="19">
        <v>400000</v>
      </c>
      <c r="F50" s="19">
        <v>63866</v>
      </c>
    </row>
    <row r="51" spans="2:6" hidden="1" x14ac:dyDescent="0.35">
      <c r="B51" s="8">
        <v>43531</v>
      </c>
      <c r="C51" s="9">
        <v>10496267502</v>
      </c>
      <c r="D51" s="9" t="s">
        <v>15</v>
      </c>
      <c r="E51" s="19">
        <v>11600</v>
      </c>
      <c r="F51" s="19">
        <v>859</v>
      </c>
    </row>
    <row r="52" spans="2:6" hidden="1" x14ac:dyDescent="0.35">
      <c r="B52" s="8">
        <v>43531</v>
      </c>
      <c r="C52" s="9">
        <v>9005597826</v>
      </c>
      <c r="D52" s="9" t="s">
        <v>70</v>
      </c>
      <c r="E52" s="19">
        <v>28000</v>
      </c>
      <c r="F52" s="19">
        <v>2074</v>
      </c>
    </row>
    <row r="53" spans="2:6" x14ac:dyDescent="0.35">
      <c r="B53" s="8">
        <v>43531</v>
      </c>
      <c r="C53" s="9">
        <v>9001032462</v>
      </c>
      <c r="D53" s="9" t="s">
        <v>192</v>
      </c>
      <c r="E53" s="19">
        <v>180409</v>
      </c>
      <c r="F53" s="19"/>
    </row>
    <row r="54" spans="2:6" hidden="1" x14ac:dyDescent="0.35">
      <c r="B54" s="8">
        <v>43531</v>
      </c>
      <c r="C54" s="9">
        <v>67687504</v>
      </c>
      <c r="D54" s="9" t="s">
        <v>205</v>
      </c>
      <c r="E54" s="19">
        <v>230000</v>
      </c>
      <c r="F54" s="19"/>
    </row>
    <row r="55" spans="2:6" hidden="1" x14ac:dyDescent="0.35">
      <c r="B55" s="8">
        <v>43532</v>
      </c>
      <c r="C55" s="9">
        <v>10496267502</v>
      </c>
      <c r="D55" s="9" t="s">
        <v>15</v>
      </c>
      <c r="E55" s="19">
        <v>7100</v>
      </c>
      <c r="F55" s="19">
        <v>525</v>
      </c>
    </row>
    <row r="56" spans="2:6" hidden="1" x14ac:dyDescent="0.35">
      <c r="B56" s="8">
        <v>43532</v>
      </c>
      <c r="C56" s="9">
        <v>9001551071</v>
      </c>
      <c r="D56" s="9" t="s">
        <v>80</v>
      </c>
      <c r="E56" s="19">
        <v>28151</v>
      </c>
      <c r="F56" s="19">
        <v>10344</v>
      </c>
    </row>
    <row r="57" spans="2:6" hidden="1" x14ac:dyDescent="0.35">
      <c r="B57" s="8">
        <v>43532</v>
      </c>
      <c r="C57" s="9">
        <v>9004687477</v>
      </c>
      <c r="D57" s="9" t="s">
        <v>120</v>
      </c>
      <c r="E57" s="19">
        <v>54300</v>
      </c>
      <c r="F57" s="19"/>
    </row>
    <row r="58" spans="2:6" hidden="1" x14ac:dyDescent="0.35">
      <c r="B58" s="8">
        <v>43533</v>
      </c>
      <c r="C58" s="9">
        <v>8918000242</v>
      </c>
      <c r="D58" s="9" t="s">
        <v>23</v>
      </c>
      <c r="E58" s="19">
        <v>12000</v>
      </c>
      <c r="F58" s="19">
        <v>1916</v>
      </c>
    </row>
    <row r="59" spans="2:6" hidden="1" x14ac:dyDescent="0.35">
      <c r="B59" s="8">
        <v>43533</v>
      </c>
      <c r="C59" s="9">
        <v>71616298</v>
      </c>
      <c r="D59" s="9" t="s">
        <v>121</v>
      </c>
      <c r="E59" s="19">
        <v>10600</v>
      </c>
      <c r="F59" s="19">
        <v>785</v>
      </c>
    </row>
    <row r="60" spans="2:6" hidden="1" x14ac:dyDescent="0.35">
      <c r="B60" s="8">
        <v>43533</v>
      </c>
      <c r="C60" s="9">
        <v>8902018814</v>
      </c>
      <c r="D60" s="9" t="s">
        <v>111</v>
      </c>
      <c r="E60" s="19">
        <v>13900</v>
      </c>
      <c r="F60" s="19"/>
    </row>
    <row r="61" spans="2:6" hidden="1" x14ac:dyDescent="0.35">
      <c r="B61" s="8">
        <v>43533</v>
      </c>
      <c r="C61" s="9">
        <v>67587730</v>
      </c>
      <c r="D61" s="9" t="s">
        <v>122</v>
      </c>
      <c r="E61" s="19">
        <v>312100</v>
      </c>
      <c r="F61" s="19">
        <v>23119</v>
      </c>
    </row>
    <row r="62" spans="2:6" hidden="1" x14ac:dyDescent="0.35">
      <c r="B62" s="8">
        <v>43533</v>
      </c>
      <c r="C62" s="9">
        <v>8002421062</v>
      </c>
      <c r="D62" s="9" t="s">
        <v>30</v>
      </c>
      <c r="E62" s="19">
        <v>9300</v>
      </c>
      <c r="F62" s="19">
        <v>1485</v>
      </c>
    </row>
    <row r="63" spans="2:6" hidden="1" x14ac:dyDescent="0.35">
      <c r="B63" s="8">
        <v>43533</v>
      </c>
      <c r="C63" s="9">
        <v>170929001</v>
      </c>
      <c r="D63" s="9" t="s">
        <v>32</v>
      </c>
      <c r="E63" s="19">
        <v>60000</v>
      </c>
      <c r="F63" s="19"/>
    </row>
    <row r="64" spans="2:6" hidden="1" x14ac:dyDescent="0.35">
      <c r="B64" s="8">
        <v>43534</v>
      </c>
      <c r="C64" s="9">
        <v>67610243</v>
      </c>
      <c r="D64" s="9" t="s">
        <v>86</v>
      </c>
      <c r="E64" s="19">
        <v>5450</v>
      </c>
      <c r="F64" s="19">
        <v>870</v>
      </c>
    </row>
    <row r="65" spans="2:6" hidden="1" x14ac:dyDescent="0.35">
      <c r="B65" s="8">
        <v>43534</v>
      </c>
      <c r="C65" s="9">
        <v>9007930465</v>
      </c>
      <c r="D65" s="9" t="s">
        <v>93</v>
      </c>
      <c r="E65" s="19">
        <v>5200</v>
      </c>
      <c r="F65" s="19"/>
    </row>
    <row r="66" spans="2:6" hidden="1" x14ac:dyDescent="0.35">
      <c r="B66" s="8">
        <v>43534</v>
      </c>
      <c r="C66" s="9">
        <v>241756846</v>
      </c>
      <c r="D66" s="9" t="s">
        <v>89</v>
      </c>
      <c r="E66" s="19">
        <v>3150</v>
      </c>
      <c r="F66" s="19"/>
    </row>
    <row r="67" spans="2:6" hidden="1" x14ac:dyDescent="0.35">
      <c r="B67" s="8">
        <v>43534</v>
      </c>
      <c r="C67" s="9">
        <v>603014612</v>
      </c>
      <c r="D67" s="9" t="s">
        <v>123</v>
      </c>
      <c r="E67" s="19">
        <v>103500</v>
      </c>
      <c r="F67" s="19">
        <v>7667</v>
      </c>
    </row>
    <row r="68" spans="2:6" hidden="1" x14ac:dyDescent="0.35">
      <c r="B68" s="8">
        <v>43534</v>
      </c>
      <c r="C68" s="9">
        <v>241756846</v>
      </c>
      <c r="D68" s="9" t="s">
        <v>89</v>
      </c>
      <c r="E68" s="19">
        <v>64100</v>
      </c>
      <c r="F68" s="19"/>
    </row>
    <row r="69" spans="2:6" hidden="1" x14ac:dyDescent="0.35">
      <c r="B69" s="8">
        <v>43535</v>
      </c>
      <c r="C69" s="9"/>
      <c r="D69" s="9" t="s">
        <v>6</v>
      </c>
      <c r="E69" s="19">
        <v>274967</v>
      </c>
      <c r="F69" s="19">
        <v>20560</v>
      </c>
    </row>
    <row r="70" spans="2:6" hidden="1" x14ac:dyDescent="0.35">
      <c r="B70" s="8">
        <v>43535</v>
      </c>
      <c r="C70" s="9">
        <v>9005597826</v>
      </c>
      <c r="D70" s="9" t="s">
        <v>70</v>
      </c>
      <c r="E70" s="19">
        <v>600</v>
      </c>
      <c r="F70" s="19"/>
    </row>
    <row r="71" spans="2:6" hidden="1" x14ac:dyDescent="0.35">
      <c r="B71" s="8">
        <v>43535</v>
      </c>
      <c r="C71" s="9">
        <v>400264255</v>
      </c>
      <c r="D71" s="9" t="s">
        <v>91</v>
      </c>
      <c r="E71" s="19">
        <v>11000</v>
      </c>
      <c r="F71" s="19"/>
    </row>
    <row r="72" spans="2:6" hidden="1" x14ac:dyDescent="0.35">
      <c r="B72" s="8">
        <v>43535</v>
      </c>
      <c r="C72" s="9">
        <v>400264255</v>
      </c>
      <c r="D72" s="9" t="s">
        <v>91</v>
      </c>
      <c r="E72" s="19">
        <v>6200</v>
      </c>
      <c r="F72" s="19"/>
    </row>
    <row r="73" spans="2:6" hidden="1" x14ac:dyDescent="0.35">
      <c r="B73" s="8">
        <v>43535</v>
      </c>
      <c r="C73" s="9">
        <v>10536645661</v>
      </c>
      <c r="D73" s="9" t="s">
        <v>124</v>
      </c>
      <c r="E73" s="19">
        <v>5700</v>
      </c>
      <c r="F73" s="19"/>
    </row>
    <row r="74" spans="2:6" hidden="1" x14ac:dyDescent="0.35">
      <c r="B74" s="8">
        <v>43535</v>
      </c>
      <c r="C74" s="9">
        <v>67610243</v>
      </c>
      <c r="D74" s="9" t="s">
        <v>86</v>
      </c>
      <c r="E74" s="19">
        <v>3750</v>
      </c>
      <c r="F74" s="19">
        <v>599</v>
      </c>
    </row>
    <row r="75" spans="2:6" hidden="1" x14ac:dyDescent="0.35">
      <c r="B75" s="8">
        <v>43535</v>
      </c>
      <c r="C75" s="9">
        <v>9008824223</v>
      </c>
      <c r="D75" s="9" t="s">
        <v>22</v>
      </c>
      <c r="E75" s="19">
        <v>3900</v>
      </c>
      <c r="F75" s="19">
        <v>622</v>
      </c>
    </row>
    <row r="76" spans="2:6" hidden="1" x14ac:dyDescent="0.35">
      <c r="B76" s="8">
        <v>43536</v>
      </c>
      <c r="C76" s="9">
        <v>9000592385</v>
      </c>
      <c r="D76" s="9" t="s">
        <v>49</v>
      </c>
      <c r="E76" s="19">
        <v>4900</v>
      </c>
      <c r="F76" s="19">
        <v>782</v>
      </c>
    </row>
    <row r="77" spans="2:6" hidden="1" x14ac:dyDescent="0.35">
      <c r="B77" s="8">
        <v>43536</v>
      </c>
      <c r="C77" s="9">
        <v>67610243</v>
      </c>
      <c r="D77" s="9" t="s">
        <v>86</v>
      </c>
      <c r="E77" s="19">
        <v>10040</v>
      </c>
      <c r="F77" s="19">
        <v>1597</v>
      </c>
    </row>
    <row r="78" spans="2:6" hidden="1" x14ac:dyDescent="0.35">
      <c r="B78" s="8">
        <v>43536</v>
      </c>
      <c r="C78" s="9">
        <v>9004805691</v>
      </c>
      <c r="D78" s="9" t="s">
        <v>27</v>
      </c>
      <c r="E78" s="19">
        <v>7770</v>
      </c>
      <c r="F78" s="19">
        <v>1241</v>
      </c>
    </row>
    <row r="79" spans="2:6" hidden="1" x14ac:dyDescent="0.35">
      <c r="B79" s="8">
        <v>43536</v>
      </c>
      <c r="C79" s="9">
        <v>8605123303</v>
      </c>
      <c r="D79" s="9" t="s">
        <v>158</v>
      </c>
      <c r="E79" s="19">
        <v>4350</v>
      </c>
      <c r="F79" s="19">
        <v>350</v>
      </c>
    </row>
    <row r="80" spans="2:6" hidden="1" x14ac:dyDescent="0.35">
      <c r="B80" s="8">
        <v>43537</v>
      </c>
      <c r="C80" s="9">
        <v>10511843720</v>
      </c>
      <c r="D80" s="9" t="s">
        <v>172</v>
      </c>
      <c r="E80" s="19">
        <v>30000</v>
      </c>
      <c r="F80" s="19"/>
    </row>
    <row r="81" spans="2:6" hidden="1" x14ac:dyDescent="0.35">
      <c r="B81" s="8">
        <v>43538</v>
      </c>
      <c r="C81" s="9">
        <v>8300902708</v>
      </c>
      <c r="D81" s="9" t="s">
        <v>51</v>
      </c>
      <c r="E81" s="19">
        <v>90001</v>
      </c>
      <c r="F81" s="19">
        <v>14370</v>
      </c>
    </row>
    <row r="82" spans="2:6" hidden="1" x14ac:dyDescent="0.35">
      <c r="B82" s="8">
        <v>43538</v>
      </c>
      <c r="C82" s="9">
        <v>170929001</v>
      </c>
      <c r="D82" s="9" t="s">
        <v>32</v>
      </c>
      <c r="E82" s="19">
        <v>33000</v>
      </c>
      <c r="F82" s="19">
        <v>5269</v>
      </c>
    </row>
    <row r="83" spans="2:6" hidden="1" x14ac:dyDescent="0.35">
      <c r="B83" s="8">
        <v>43538</v>
      </c>
      <c r="C83" s="9">
        <v>9012106879</v>
      </c>
      <c r="D83" s="9" t="s">
        <v>74</v>
      </c>
      <c r="E83" s="19">
        <v>47900</v>
      </c>
      <c r="F83" s="19">
        <v>3548</v>
      </c>
    </row>
    <row r="84" spans="2:6" hidden="1" x14ac:dyDescent="0.35">
      <c r="B84" s="8">
        <v>43538</v>
      </c>
      <c r="C84" s="9">
        <v>8002105724</v>
      </c>
      <c r="D84" s="9" t="s">
        <v>206</v>
      </c>
      <c r="E84" s="19">
        <v>120000</v>
      </c>
      <c r="F84" s="19">
        <v>19160</v>
      </c>
    </row>
    <row r="85" spans="2:6" hidden="1" x14ac:dyDescent="0.35">
      <c r="B85" s="8">
        <v>43538</v>
      </c>
      <c r="C85" s="9">
        <v>9002769621</v>
      </c>
      <c r="D85" s="9" t="s">
        <v>27</v>
      </c>
      <c r="E85" s="19">
        <v>4300</v>
      </c>
      <c r="F85" s="19"/>
    </row>
    <row r="86" spans="2:6" hidden="1" x14ac:dyDescent="0.35">
      <c r="B86" s="8">
        <v>43539</v>
      </c>
      <c r="C86" s="9">
        <v>9012106879</v>
      </c>
      <c r="D86" s="9" t="s">
        <v>74</v>
      </c>
      <c r="E86" s="19">
        <v>39500</v>
      </c>
      <c r="F86" s="19">
        <v>2037</v>
      </c>
    </row>
    <row r="87" spans="2:6" hidden="1" x14ac:dyDescent="0.35">
      <c r="B87" s="8">
        <v>43539</v>
      </c>
      <c r="C87" s="9">
        <v>9012106879</v>
      </c>
      <c r="D87" s="9" t="s">
        <v>74</v>
      </c>
      <c r="E87" s="19">
        <v>5800</v>
      </c>
      <c r="F87" s="19">
        <v>215</v>
      </c>
    </row>
    <row r="88" spans="2:6" hidden="1" x14ac:dyDescent="0.35">
      <c r="B88" s="8">
        <v>43539</v>
      </c>
      <c r="C88" s="9">
        <v>9012106879</v>
      </c>
      <c r="D88" s="9" t="s">
        <v>74</v>
      </c>
      <c r="E88" s="19">
        <v>36000</v>
      </c>
      <c r="F88" s="19"/>
    </row>
    <row r="89" spans="2:6" hidden="1" x14ac:dyDescent="0.35">
      <c r="B89" s="8">
        <v>43539</v>
      </c>
      <c r="C89" s="9">
        <v>9003420500</v>
      </c>
      <c r="D89" s="9" t="s">
        <v>155</v>
      </c>
      <c r="E89" s="19">
        <v>452400</v>
      </c>
      <c r="F89" s="19"/>
    </row>
    <row r="90" spans="2:6" hidden="1" x14ac:dyDescent="0.35">
      <c r="B90" s="8">
        <v>43539</v>
      </c>
      <c r="C90" s="9">
        <v>9003420500</v>
      </c>
      <c r="D90" s="9" t="s">
        <v>155</v>
      </c>
      <c r="E90" s="19">
        <v>50035</v>
      </c>
      <c r="F90" s="19"/>
    </row>
    <row r="91" spans="2:6" hidden="1" x14ac:dyDescent="0.35">
      <c r="B91" s="8">
        <v>43539</v>
      </c>
      <c r="C91" s="9">
        <v>9003420500</v>
      </c>
      <c r="D91" s="9" t="s">
        <v>155</v>
      </c>
      <c r="E91" s="19">
        <v>452400</v>
      </c>
      <c r="F91" s="19"/>
    </row>
    <row r="92" spans="2:6" hidden="1" x14ac:dyDescent="0.35">
      <c r="B92" s="8">
        <v>43539</v>
      </c>
      <c r="C92" s="9">
        <v>6760040</v>
      </c>
      <c r="D92" s="9" t="s">
        <v>207</v>
      </c>
      <c r="E92" s="19">
        <v>15000</v>
      </c>
      <c r="F92" s="19"/>
    </row>
    <row r="93" spans="2:6" hidden="1" x14ac:dyDescent="0.35">
      <c r="B93" s="8">
        <v>43540</v>
      </c>
      <c r="C93" s="9">
        <v>10496267502</v>
      </c>
      <c r="D93" s="9" t="s">
        <v>15</v>
      </c>
      <c r="E93" s="19">
        <v>5500</v>
      </c>
      <c r="F93" s="19">
        <v>407</v>
      </c>
    </row>
    <row r="94" spans="2:6" hidden="1" x14ac:dyDescent="0.35">
      <c r="B94" s="8">
        <v>43540</v>
      </c>
      <c r="C94" s="9">
        <v>9005597826</v>
      </c>
      <c r="D94" s="9" t="s">
        <v>70</v>
      </c>
      <c r="E94" s="19">
        <v>2700</v>
      </c>
      <c r="F94" s="19">
        <v>200</v>
      </c>
    </row>
    <row r="95" spans="2:6" hidden="1" x14ac:dyDescent="0.35">
      <c r="B95" s="8">
        <v>43540</v>
      </c>
      <c r="C95" s="9">
        <v>9003420500</v>
      </c>
      <c r="D95" s="9" t="s">
        <v>155</v>
      </c>
      <c r="E95" s="19">
        <v>208104</v>
      </c>
      <c r="F95" s="19"/>
    </row>
    <row r="96" spans="2:6" hidden="1" x14ac:dyDescent="0.35">
      <c r="B96" s="8">
        <v>43541</v>
      </c>
      <c r="C96" s="9">
        <v>9002769621</v>
      </c>
      <c r="D96" s="9" t="s">
        <v>5</v>
      </c>
      <c r="E96" s="19">
        <v>2100</v>
      </c>
      <c r="F96" s="19">
        <v>335</v>
      </c>
    </row>
    <row r="97" spans="2:6" hidden="1" x14ac:dyDescent="0.35">
      <c r="B97" s="8">
        <v>43541</v>
      </c>
      <c r="C97" s="9">
        <v>8002421062</v>
      </c>
      <c r="D97" s="9" t="s">
        <v>30</v>
      </c>
      <c r="E97" s="19">
        <v>105800</v>
      </c>
      <c r="F97" s="19">
        <v>16892</v>
      </c>
    </row>
    <row r="98" spans="2:6" hidden="1" x14ac:dyDescent="0.35">
      <c r="B98" s="8">
        <v>43541</v>
      </c>
      <c r="C98" s="9">
        <v>9001551071</v>
      </c>
      <c r="D98" s="9" t="s">
        <v>12</v>
      </c>
      <c r="E98" s="19">
        <v>20889</v>
      </c>
      <c r="F98" s="19">
        <v>3161</v>
      </c>
    </row>
    <row r="99" spans="2:6" hidden="1" x14ac:dyDescent="0.35">
      <c r="B99" s="8">
        <v>43541</v>
      </c>
      <c r="C99" s="9">
        <v>9005597826</v>
      </c>
      <c r="D99" s="9" t="s">
        <v>70</v>
      </c>
      <c r="E99" s="19">
        <v>7900</v>
      </c>
      <c r="F99" s="19">
        <v>185</v>
      </c>
    </row>
    <row r="100" spans="2:6" hidden="1" x14ac:dyDescent="0.35">
      <c r="B100" s="8">
        <v>43541</v>
      </c>
      <c r="C100" s="9">
        <v>67587730</v>
      </c>
      <c r="D100" s="9" t="s">
        <v>122</v>
      </c>
      <c r="E100" s="19">
        <v>282700</v>
      </c>
      <c r="F100" s="19">
        <v>20941</v>
      </c>
    </row>
    <row r="101" spans="2:6" hidden="1" x14ac:dyDescent="0.35">
      <c r="B101" s="8">
        <v>43542</v>
      </c>
      <c r="C101" s="9">
        <v>8300116703</v>
      </c>
      <c r="D101" s="9" t="s">
        <v>125</v>
      </c>
      <c r="E101" s="19">
        <v>4800</v>
      </c>
      <c r="F101" s="19"/>
    </row>
    <row r="102" spans="2:6" hidden="1" x14ac:dyDescent="0.35">
      <c r="B102" s="8">
        <v>43543</v>
      </c>
      <c r="C102" s="9">
        <v>9005597826</v>
      </c>
      <c r="D102" s="9" t="s">
        <v>70</v>
      </c>
      <c r="E102" s="19">
        <v>14400</v>
      </c>
      <c r="F102" s="19">
        <v>222</v>
      </c>
    </row>
    <row r="103" spans="2:6" hidden="1" x14ac:dyDescent="0.35">
      <c r="B103" s="8">
        <v>43543</v>
      </c>
      <c r="C103" s="9">
        <v>793579867</v>
      </c>
      <c r="D103" s="9" t="s">
        <v>92</v>
      </c>
      <c r="E103" s="19">
        <v>14000</v>
      </c>
      <c r="F103" s="19"/>
    </row>
    <row r="104" spans="2:6" hidden="1" x14ac:dyDescent="0.35">
      <c r="B104" s="8">
        <v>43544</v>
      </c>
      <c r="C104" s="9"/>
      <c r="D104" s="9" t="s">
        <v>6</v>
      </c>
      <c r="E104" s="19">
        <v>274967</v>
      </c>
      <c r="F104" s="19">
        <v>20560</v>
      </c>
    </row>
    <row r="105" spans="2:6" hidden="1" x14ac:dyDescent="0.35">
      <c r="B105" s="8">
        <v>43544</v>
      </c>
      <c r="C105" s="9"/>
      <c r="D105" s="9" t="s">
        <v>6</v>
      </c>
      <c r="E105" s="19">
        <v>77417</v>
      </c>
      <c r="F105" s="19">
        <v>12316</v>
      </c>
    </row>
    <row r="106" spans="2:6" hidden="1" x14ac:dyDescent="0.35">
      <c r="B106" s="8">
        <v>43544</v>
      </c>
      <c r="C106" s="9">
        <v>67593495</v>
      </c>
      <c r="D106" s="9" t="s">
        <v>41</v>
      </c>
      <c r="E106" s="19">
        <v>42000</v>
      </c>
      <c r="F106" s="19">
        <v>6706</v>
      </c>
    </row>
    <row r="107" spans="2:6" hidden="1" x14ac:dyDescent="0.35">
      <c r="B107" s="8">
        <v>43544</v>
      </c>
      <c r="C107" s="9">
        <v>67593495</v>
      </c>
      <c r="D107" s="9" t="s">
        <v>41</v>
      </c>
      <c r="E107" s="19">
        <v>45000</v>
      </c>
      <c r="F107" s="19">
        <v>7185</v>
      </c>
    </row>
    <row r="108" spans="2:6" hidden="1" x14ac:dyDescent="0.35">
      <c r="B108" s="8">
        <v>43544</v>
      </c>
      <c r="C108" s="9">
        <v>8002421062</v>
      </c>
      <c r="D108" s="9" t="s">
        <v>30</v>
      </c>
      <c r="E108" s="19">
        <v>99800</v>
      </c>
      <c r="F108" s="19">
        <v>15934</v>
      </c>
    </row>
    <row r="109" spans="2:6" hidden="1" x14ac:dyDescent="0.35">
      <c r="B109" s="8">
        <v>43544</v>
      </c>
      <c r="C109" s="9">
        <v>9011286023</v>
      </c>
      <c r="D109" s="9" t="s">
        <v>95</v>
      </c>
      <c r="E109" s="19">
        <v>9600</v>
      </c>
      <c r="F109" s="19">
        <v>711</v>
      </c>
    </row>
    <row r="110" spans="2:6" hidden="1" x14ac:dyDescent="0.35">
      <c r="B110" s="8">
        <v>43544</v>
      </c>
      <c r="C110" s="9">
        <v>6754769</v>
      </c>
      <c r="D110" s="9" t="s">
        <v>126</v>
      </c>
      <c r="E110" s="19">
        <v>60000</v>
      </c>
      <c r="F110" s="19"/>
    </row>
    <row r="111" spans="2:6" hidden="1" x14ac:dyDescent="0.35">
      <c r="B111" s="8">
        <v>43544</v>
      </c>
      <c r="C111" s="9">
        <v>9005597826</v>
      </c>
      <c r="D111" s="9" t="s">
        <v>70</v>
      </c>
      <c r="E111" s="19">
        <v>15600</v>
      </c>
      <c r="F111" s="19">
        <v>1156</v>
      </c>
    </row>
    <row r="112" spans="2:6" hidden="1" x14ac:dyDescent="0.35">
      <c r="B112" s="8">
        <v>43544</v>
      </c>
      <c r="C112" s="9">
        <v>67593495</v>
      </c>
      <c r="D112" s="9" t="s">
        <v>41</v>
      </c>
      <c r="E112" s="19">
        <v>110000</v>
      </c>
      <c r="F112" s="19"/>
    </row>
    <row r="113" spans="2:6" hidden="1" x14ac:dyDescent="0.35">
      <c r="B113" s="8">
        <v>43545</v>
      </c>
      <c r="C113" s="9">
        <v>9000084376</v>
      </c>
      <c r="D113" s="9" t="s">
        <v>37</v>
      </c>
      <c r="E113" s="19">
        <v>2500</v>
      </c>
      <c r="F113" s="19">
        <v>399</v>
      </c>
    </row>
    <row r="114" spans="2:6" hidden="1" x14ac:dyDescent="0.35">
      <c r="B114" s="8">
        <v>43545</v>
      </c>
      <c r="C114" s="9">
        <v>9012106879</v>
      </c>
      <c r="D114" s="9" t="s">
        <v>21</v>
      </c>
      <c r="E114" s="19">
        <v>7100</v>
      </c>
      <c r="F114" s="19">
        <v>259</v>
      </c>
    </row>
    <row r="115" spans="2:6" hidden="1" x14ac:dyDescent="0.35">
      <c r="B115" s="8">
        <v>43545</v>
      </c>
      <c r="C115" s="9">
        <v>8002515697</v>
      </c>
      <c r="D115" s="9" t="s">
        <v>144</v>
      </c>
      <c r="E115" s="19">
        <v>15200</v>
      </c>
      <c r="F115" s="19">
        <v>400</v>
      </c>
    </row>
    <row r="116" spans="2:6" hidden="1" x14ac:dyDescent="0.35">
      <c r="B116" s="8">
        <v>43545</v>
      </c>
      <c r="C116" s="9">
        <v>7168534</v>
      </c>
      <c r="D116" s="9" t="s">
        <v>208</v>
      </c>
      <c r="E116" s="19">
        <v>166000</v>
      </c>
      <c r="F116" s="19"/>
    </row>
    <row r="117" spans="2:6" hidden="1" x14ac:dyDescent="0.35">
      <c r="B117" s="8">
        <v>43547</v>
      </c>
      <c r="C117" s="9">
        <v>40810223</v>
      </c>
      <c r="D117" s="9" t="s">
        <v>127</v>
      </c>
      <c r="E117" s="19">
        <v>5300</v>
      </c>
      <c r="F117" s="19"/>
    </row>
    <row r="118" spans="2:6" hidden="1" x14ac:dyDescent="0.35">
      <c r="B118" s="8">
        <v>43547</v>
      </c>
      <c r="C118" s="9">
        <v>67533538</v>
      </c>
      <c r="D118" s="9" t="s">
        <v>209</v>
      </c>
      <c r="E118" s="19">
        <v>265000</v>
      </c>
      <c r="F118" s="19"/>
    </row>
    <row r="119" spans="2:6" hidden="1" x14ac:dyDescent="0.35">
      <c r="B119" s="8">
        <v>43548</v>
      </c>
      <c r="C119" s="9">
        <v>10496267502</v>
      </c>
      <c r="D119" s="9" t="s">
        <v>121</v>
      </c>
      <c r="E119" s="19">
        <v>9700</v>
      </c>
      <c r="F119" s="19">
        <v>718</v>
      </c>
    </row>
    <row r="120" spans="2:6" hidden="1" x14ac:dyDescent="0.35">
      <c r="B120" s="8">
        <v>43548</v>
      </c>
      <c r="C120" s="9">
        <v>741305951</v>
      </c>
      <c r="D120" s="9" t="s">
        <v>128</v>
      </c>
      <c r="E120" s="19">
        <v>157200</v>
      </c>
      <c r="F120" s="19">
        <v>11645</v>
      </c>
    </row>
    <row r="121" spans="2:6" hidden="1" x14ac:dyDescent="0.35">
      <c r="B121" s="8">
        <v>43549</v>
      </c>
      <c r="C121" s="9">
        <v>9012106879</v>
      </c>
      <c r="D121" s="9" t="s">
        <v>74</v>
      </c>
      <c r="E121" s="19">
        <v>22800</v>
      </c>
      <c r="F121" s="19">
        <v>1689</v>
      </c>
    </row>
    <row r="122" spans="2:6" hidden="1" x14ac:dyDescent="0.35">
      <c r="B122" s="8">
        <v>43549</v>
      </c>
      <c r="C122" s="9">
        <v>10496267502</v>
      </c>
      <c r="D122" s="9" t="s">
        <v>121</v>
      </c>
      <c r="E122" s="19">
        <v>8800</v>
      </c>
      <c r="F122" s="19">
        <v>651</v>
      </c>
    </row>
    <row r="123" spans="2:6" hidden="1" x14ac:dyDescent="0.35">
      <c r="B123" s="8">
        <v>43549</v>
      </c>
      <c r="C123" s="9">
        <v>10496267502</v>
      </c>
      <c r="D123" s="9" t="s">
        <v>121</v>
      </c>
      <c r="E123" s="19">
        <v>10000</v>
      </c>
      <c r="F123" s="19">
        <v>740</v>
      </c>
    </row>
    <row r="124" spans="2:6" hidden="1" x14ac:dyDescent="0.35">
      <c r="B124" s="8">
        <v>43549</v>
      </c>
      <c r="C124" s="9">
        <v>9007930465</v>
      </c>
      <c r="D124" s="9" t="s">
        <v>93</v>
      </c>
      <c r="E124" s="19">
        <v>5800</v>
      </c>
      <c r="F124" s="19"/>
    </row>
    <row r="125" spans="2:6" hidden="1" x14ac:dyDescent="0.35">
      <c r="B125" s="8">
        <v>43549</v>
      </c>
      <c r="C125" s="9">
        <v>9007930465</v>
      </c>
      <c r="D125" s="9" t="s">
        <v>93</v>
      </c>
      <c r="E125" s="19">
        <v>12700</v>
      </c>
      <c r="F125" s="19"/>
    </row>
    <row r="126" spans="2:6" hidden="1" x14ac:dyDescent="0.35">
      <c r="B126" s="8">
        <v>43549</v>
      </c>
      <c r="C126" s="9">
        <v>10496267502</v>
      </c>
      <c r="D126" s="9" t="s">
        <v>121</v>
      </c>
      <c r="E126" s="19">
        <v>3600</v>
      </c>
      <c r="F126" s="19">
        <v>266</v>
      </c>
    </row>
    <row r="127" spans="2:6" hidden="1" x14ac:dyDescent="0.35">
      <c r="B127" s="8">
        <v>43549</v>
      </c>
      <c r="C127" s="9">
        <v>10496267502</v>
      </c>
      <c r="D127" s="9" t="s">
        <v>121</v>
      </c>
      <c r="E127" s="19">
        <v>3600</v>
      </c>
      <c r="F127" s="19">
        <v>266</v>
      </c>
    </row>
    <row r="128" spans="2:6" hidden="1" x14ac:dyDescent="0.35">
      <c r="B128" s="8">
        <v>43549</v>
      </c>
      <c r="C128" s="9">
        <v>241756846</v>
      </c>
      <c r="D128" s="9" t="s">
        <v>89</v>
      </c>
      <c r="E128" s="19">
        <v>10000</v>
      </c>
      <c r="F128" s="19"/>
    </row>
    <row r="129" spans="2:6" hidden="1" x14ac:dyDescent="0.35">
      <c r="B129" s="8">
        <v>43549</v>
      </c>
      <c r="C129" s="9">
        <v>9005597826</v>
      </c>
      <c r="D129" s="9" t="s">
        <v>70</v>
      </c>
      <c r="E129" s="19">
        <v>14500</v>
      </c>
      <c r="F129" s="19">
        <v>778</v>
      </c>
    </row>
    <row r="130" spans="2:6" hidden="1" x14ac:dyDescent="0.35">
      <c r="B130" s="8">
        <v>43550</v>
      </c>
      <c r="C130" s="9">
        <v>9001551071</v>
      </c>
      <c r="D130" s="9" t="s">
        <v>12</v>
      </c>
      <c r="E130" s="19">
        <v>149592</v>
      </c>
      <c r="F130" s="19">
        <v>4358</v>
      </c>
    </row>
    <row r="131" spans="2:6" hidden="1" x14ac:dyDescent="0.35">
      <c r="B131" s="8">
        <v>43550</v>
      </c>
      <c r="C131" s="9">
        <v>8110316763</v>
      </c>
      <c r="D131" s="9" t="s">
        <v>42</v>
      </c>
      <c r="E131" s="19">
        <v>497000</v>
      </c>
      <c r="F131" s="19">
        <v>79352</v>
      </c>
    </row>
    <row r="132" spans="2:6" hidden="1" x14ac:dyDescent="0.35">
      <c r="B132" s="8">
        <v>43550</v>
      </c>
      <c r="C132" s="9">
        <v>9012106879</v>
      </c>
      <c r="D132" s="9" t="s">
        <v>74</v>
      </c>
      <c r="E132" s="19">
        <v>22900</v>
      </c>
      <c r="F132" s="19">
        <v>1696</v>
      </c>
    </row>
    <row r="133" spans="2:6" hidden="1" x14ac:dyDescent="0.35">
      <c r="B133" s="8">
        <v>43550</v>
      </c>
      <c r="C133" s="9">
        <v>9009629124</v>
      </c>
      <c r="D133" s="9" t="s">
        <v>210</v>
      </c>
      <c r="E133" s="19">
        <v>3800</v>
      </c>
      <c r="F133" s="19">
        <v>281</v>
      </c>
    </row>
    <row r="134" spans="2:6" hidden="1" x14ac:dyDescent="0.35">
      <c r="B134" s="8">
        <v>43550</v>
      </c>
      <c r="C134" s="9">
        <v>8002515697</v>
      </c>
      <c r="D134" s="9" t="s">
        <v>144</v>
      </c>
      <c r="E134" s="19">
        <v>22000</v>
      </c>
      <c r="F134" s="19">
        <v>1000</v>
      </c>
    </row>
    <row r="135" spans="2:6" hidden="1" x14ac:dyDescent="0.35">
      <c r="B135" s="8">
        <v>43551</v>
      </c>
      <c r="C135" s="9">
        <v>8002421062</v>
      </c>
      <c r="D135" s="9" t="s">
        <v>30</v>
      </c>
      <c r="E135" s="19">
        <v>20900</v>
      </c>
      <c r="F135" s="19">
        <v>3337</v>
      </c>
    </row>
    <row r="136" spans="2:6" hidden="1" x14ac:dyDescent="0.35">
      <c r="B136" s="8">
        <v>43552</v>
      </c>
      <c r="C136" s="9">
        <v>10496078800</v>
      </c>
      <c r="D136" s="9" t="s">
        <v>129</v>
      </c>
      <c r="E136" s="19">
        <v>142000</v>
      </c>
      <c r="F136" s="19">
        <v>10519</v>
      </c>
    </row>
    <row r="137" spans="2:6" hidden="1" x14ac:dyDescent="0.35">
      <c r="B137" s="8">
        <v>43552</v>
      </c>
      <c r="C137" s="9">
        <v>400179312</v>
      </c>
      <c r="D137" s="9" t="s">
        <v>211</v>
      </c>
      <c r="E137" s="19">
        <v>91380</v>
      </c>
      <c r="F137" s="19"/>
    </row>
    <row r="138" spans="2:6" hidden="1" x14ac:dyDescent="0.35">
      <c r="B138" s="8">
        <v>43553</v>
      </c>
      <c r="C138" s="9">
        <v>8200022967</v>
      </c>
      <c r="D138" s="9" t="s">
        <v>212</v>
      </c>
      <c r="E138" s="19">
        <v>574200</v>
      </c>
      <c r="F138" s="19"/>
    </row>
    <row r="139" spans="2:6" hidden="1" x14ac:dyDescent="0.35">
      <c r="B139" s="8">
        <v>43554</v>
      </c>
      <c r="C139" s="9">
        <v>333794634</v>
      </c>
      <c r="D139" s="9" t="s">
        <v>39</v>
      </c>
      <c r="E139" s="19">
        <v>31900</v>
      </c>
      <c r="F139" s="19">
        <v>5093</v>
      </c>
    </row>
    <row r="140" spans="2:6" hidden="1" x14ac:dyDescent="0.35">
      <c r="B140" s="8">
        <v>43554</v>
      </c>
      <c r="C140" s="9">
        <v>9012106879</v>
      </c>
      <c r="D140" s="9" t="s">
        <v>74</v>
      </c>
      <c r="E140" s="19">
        <v>6400</v>
      </c>
      <c r="F140" s="19">
        <v>474</v>
      </c>
    </row>
    <row r="141" spans="2:6" hidden="1" x14ac:dyDescent="0.35">
      <c r="B141" s="8">
        <v>43555</v>
      </c>
      <c r="C141" s="9">
        <v>8002421062</v>
      </c>
      <c r="D141" s="9" t="s">
        <v>30</v>
      </c>
      <c r="E141" s="19">
        <v>499900</v>
      </c>
      <c r="F141" s="19">
        <v>79816</v>
      </c>
    </row>
    <row r="142" spans="2:6" hidden="1" x14ac:dyDescent="0.35">
      <c r="B142" s="8">
        <v>43555</v>
      </c>
      <c r="C142" s="9">
        <v>9001551071</v>
      </c>
      <c r="D142" s="9" t="s">
        <v>12</v>
      </c>
      <c r="E142" s="19">
        <v>9034</v>
      </c>
      <c r="F142" s="19">
        <v>1716</v>
      </c>
    </row>
    <row r="143" spans="2:6" hidden="1" x14ac:dyDescent="0.35">
      <c r="B143" s="8">
        <v>43555</v>
      </c>
      <c r="C143" s="9">
        <v>9001551071</v>
      </c>
      <c r="D143" s="9" t="s">
        <v>12</v>
      </c>
      <c r="E143" s="19">
        <v>8529</v>
      </c>
      <c r="F143" s="19">
        <v>1621</v>
      </c>
    </row>
    <row r="144" spans="2:6" hidden="1" x14ac:dyDescent="0.35">
      <c r="B144" s="8">
        <v>43555</v>
      </c>
      <c r="C144" s="9">
        <v>8301123171</v>
      </c>
      <c r="D144" s="9" t="s">
        <v>107</v>
      </c>
      <c r="E144" s="19">
        <v>16550</v>
      </c>
      <c r="F144" s="19">
        <v>788</v>
      </c>
    </row>
    <row r="145" spans="2:6" hidden="1" x14ac:dyDescent="0.35">
      <c r="B145" s="8">
        <v>43555</v>
      </c>
      <c r="C145" s="9">
        <v>9012106879</v>
      </c>
      <c r="D145" s="9" t="s">
        <v>74</v>
      </c>
      <c r="E145" s="19">
        <v>7000</v>
      </c>
      <c r="F145" s="19">
        <v>519</v>
      </c>
    </row>
    <row r="146" spans="2:6" hidden="1" x14ac:dyDescent="0.35">
      <c r="B146" s="8">
        <v>43555</v>
      </c>
      <c r="C146" s="9">
        <v>603014612</v>
      </c>
      <c r="D146" s="9" t="s">
        <v>123</v>
      </c>
      <c r="E146" s="19">
        <v>103500</v>
      </c>
      <c r="F146" s="19">
        <v>7667</v>
      </c>
    </row>
    <row r="147" spans="2:6" hidden="1" x14ac:dyDescent="0.35">
      <c r="B147" s="30">
        <v>43552</v>
      </c>
      <c r="C147" s="9">
        <v>8002515697</v>
      </c>
      <c r="D147" s="9" t="s">
        <v>273</v>
      </c>
      <c r="E147" s="9">
        <v>7600</v>
      </c>
      <c r="F147" s="9">
        <v>200</v>
      </c>
    </row>
    <row r="148" spans="2:6" hidden="1" x14ac:dyDescent="0.35">
      <c r="B148" s="30">
        <v>43544</v>
      </c>
      <c r="C148" s="31">
        <v>8050060140</v>
      </c>
      <c r="D148" s="31" t="s">
        <v>280</v>
      </c>
      <c r="E148" s="31">
        <v>158230</v>
      </c>
      <c r="F148" s="31">
        <v>30063</v>
      </c>
    </row>
    <row r="149" spans="2:6" x14ac:dyDescent="0.35">
      <c r="E149" s="3"/>
      <c r="F149" s="3"/>
    </row>
    <row r="150" spans="2:6" x14ac:dyDescent="0.35">
      <c r="E150" s="3"/>
      <c r="F150" s="3"/>
    </row>
    <row r="151" spans="2:6" x14ac:dyDescent="0.35">
      <c r="E151" s="3"/>
      <c r="F151" s="3"/>
    </row>
    <row r="152" spans="2:6" x14ac:dyDescent="0.35">
      <c r="E152" s="3"/>
      <c r="F152" s="3"/>
    </row>
    <row r="153" spans="2:6" x14ac:dyDescent="0.35">
      <c r="D153" s="17" t="s">
        <v>141</v>
      </c>
      <c r="E153" s="22">
        <f>SUM(E12:E152)</f>
        <v>26801221</v>
      </c>
      <c r="F153" s="22">
        <f>SUM(F12:F152)</f>
        <v>685329</v>
      </c>
    </row>
  </sheetData>
  <autoFilter ref="B11:F148">
    <filterColumn colId="2">
      <filters>
        <filter val="ESTACION DE SERVICIO FUEL Y GAS LTDA"/>
        <filter val="estacion la cardeñosa"/>
        <filter val="estacion la glorieta"/>
      </filters>
    </filterColumn>
    <sortState ref="B3:F137">
      <sortCondition ref="B3:B137"/>
    </sortState>
  </autoFilter>
  <mergeCells count="9">
    <mergeCell ref="B6:F6"/>
    <mergeCell ref="B7:F7"/>
    <mergeCell ref="B9:F9"/>
    <mergeCell ref="B10:F10"/>
    <mergeCell ref="B1:F1"/>
    <mergeCell ref="B2:F2"/>
    <mergeCell ref="B3:F3"/>
    <mergeCell ref="B4:F4"/>
    <mergeCell ref="B5:F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F166"/>
  <sheetViews>
    <sheetView topLeftCell="A8" workbookViewId="0">
      <selection activeCell="B120" sqref="B120:E120"/>
    </sheetView>
  </sheetViews>
  <sheetFormatPr baseColWidth="10" defaultColWidth="10.7265625" defaultRowHeight="14.5" x14ac:dyDescent="0.35"/>
  <cols>
    <col min="2" max="2" width="18.7265625" customWidth="1"/>
    <col min="3" max="3" width="20.81640625" customWidth="1"/>
    <col min="4" max="4" width="35.26953125" customWidth="1"/>
    <col min="5" max="5" width="12.7265625" customWidth="1"/>
    <col min="6" max="6" width="15" customWidth="1"/>
  </cols>
  <sheetData>
    <row r="1" spans="2:6" ht="21" x14ac:dyDescent="0.5">
      <c r="B1" s="98" t="s">
        <v>241</v>
      </c>
      <c r="C1" s="98"/>
      <c r="D1" s="98"/>
      <c r="E1" s="98"/>
      <c r="F1" s="98"/>
    </row>
    <row r="2" spans="2:6" x14ac:dyDescent="0.35">
      <c r="B2" s="102"/>
      <c r="C2" s="102"/>
      <c r="D2" s="102"/>
      <c r="E2" s="102"/>
      <c r="F2" s="102"/>
    </row>
    <row r="3" spans="2:6" ht="21" x14ac:dyDescent="0.5">
      <c r="B3" s="98" t="s">
        <v>242</v>
      </c>
      <c r="C3" s="98"/>
      <c r="D3" s="98"/>
      <c r="E3" s="98"/>
      <c r="F3" s="98"/>
    </row>
    <row r="4" spans="2:6" x14ac:dyDescent="0.35">
      <c r="B4" s="102"/>
      <c r="C4" s="102"/>
      <c r="D4" s="102"/>
      <c r="E4" s="102"/>
      <c r="F4" s="102"/>
    </row>
    <row r="5" spans="2:6" ht="21" x14ac:dyDescent="0.5">
      <c r="B5" s="98" t="s">
        <v>244</v>
      </c>
      <c r="C5" s="98"/>
      <c r="D5" s="98"/>
      <c r="E5" s="98"/>
      <c r="F5" s="98"/>
    </row>
    <row r="6" spans="2:6" x14ac:dyDescent="0.35">
      <c r="B6" s="102"/>
      <c r="C6" s="102"/>
      <c r="D6" s="102"/>
      <c r="E6" s="102"/>
      <c r="F6" s="102"/>
    </row>
    <row r="7" spans="2:6" ht="21" x14ac:dyDescent="0.5">
      <c r="B7" s="98" t="s">
        <v>243</v>
      </c>
      <c r="C7" s="98"/>
      <c r="D7" s="98"/>
      <c r="E7" s="98"/>
      <c r="F7" s="98"/>
    </row>
    <row r="8" spans="2:6" ht="21" x14ac:dyDescent="0.5">
      <c r="B8" s="14"/>
      <c r="C8" s="14"/>
      <c r="D8" s="14"/>
      <c r="E8" s="14"/>
      <c r="F8" s="14"/>
    </row>
    <row r="9" spans="2:6" ht="21" x14ac:dyDescent="0.5">
      <c r="B9" s="98" t="s">
        <v>249</v>
      </c>
      <c r="C9" s="98"/>
      <c r="D9" s="98"/>
      <c r="E9" s="98"/>
      <c r="F9" s="98"/>
    </row>
    <row r="10" spans="2:6" x14ac:dyDescent="0.35">
      <c r="B10" s="102"/>
      <c r="C10" s="102"/>
      <c r="D10" s="102"/>
      <c r="E10" s="102"/>
      <c r="F10" s="102"/>
    </row>
    <row r="11" spans="2:6" x14ac:dyDescent="0.35">
      <c r="B11" s="20" t="s">
        <v>0</v>
      </c>
      <c r="C11" s="21" t="s">
        <v>1</v>
      </c>
      <c r="D11" s="21" t="s">
        <v>2</v>
      </c>
      <c r="E11" s="21" t="s">
        <v>3</v>
      </c>
      <c r="F11" s="21" t="s">
        <v>4</v>
      </c>
    </row>
    <row r="12" spans="2:6" hidden="1" x14ac:dyDescent="0.35">
      <c r="B12" s="44">
        <v>43585</v>
      </c>
      <c r="C12" s="31">
        <v>8301319931</v>
      </c>
      <c r="D12" s="31" t="s">
        <v>488</v>
      </c>
      <c r="E12" s="19">
        <v>148850</v>
      </c>
      <c r="F12" s="19"/>
    </row>
    <row r="13" spans="2:6" hidden="1" x14ac:dyDescent="0.35">
      <c r="B13" s="8">
        <v>43556</v>
      </c>
      <c r="C13" s="9">
        <v>10496267502</v>
      </c>
      <c r="D13" s="9" t="s">
        <v>15</v>
      </c>
      <c r="E13" s="19">
        <v>5500</v>
      </c>
      <c r="F13" s="19">
        <v>407</v>
      </c>
    </row>
    <row r="14" spans="2:6" hidden="1" x14ac:dyDescent="0.35">
      <c r="B14" s="8">
        <v>43556</v>
      </c>
      <c r="C14" s="9">
        <v>9005597826</v>
      </c>
      <c r="D14" s="9" t="s">
        <v>34</v>
      </c>
      <c r="E14" s="19">
        <v>8300</v>
      </c>
      <c r="F14" s="19">
        <v>615</v>
      </c>
    </row>
    <row r="15" spans="2:6" hidden="1" x14ac:dyDescent="0.35">
      <c r="B15" s="8">
        <v>43556</v>
      </c>
      <c r="C15" s="9">
        <v>9001551071</v>
      </c>
      <c r="D15" s="9" t="s">
        <v>12</v>
      </c>
      <c r="E15" s="19">
        <v>37200</v>
      </c>
      <c r="F15" s="19">
        <v>5973</v>
      </c>
    </row>
    <row r="16" spans="2:6" hidden="1" x14ac:dyDescent="0.35">
      <c r="B16" s="8">
        <v>43556</v>
      </c>
      <c r="C16" s="9">
        <v>9012106879</v>
      </c>
      <c r="D16" s="9" t="s">
        <v>74</v>
      </c>
      <c r="E16" s="19">
        <v>3500</v>
      </c>
      <c r="F16" s="19">
        <v>259</v>
      </c>
    </row>
    <row r="17" spans="2:6" hidden="1" x14ac:dyDescent="0.35">
      <c r="B17" s="8">
        <v>43556</v>
      </c>
      <c r="C17" s="9">
        <v>9003420500</v>
      </c>
      <c r="D17" s="9" t="s">
        <v>155</v>
      </c>
      <c r="E17" s="19">
        <v>10000</v>
      </c>
      <c r="F17" s="19"/>
    </row>
    <row r="18" spans="2:6" hidden="1" x14ac:dyDescent="0.35">
      <c r="B18" s="8">
        <v>43556</v>
      </c>
      <c r="C18" s="9">
        <v>8918000242</v>
      </c>
      <c r="D18" s="9" t="s">
        <v>23</v>
      </c>
      <c r="E18" s="19">
        <v>2000</v>
      </c>
      <c r="F18" s="19">
        <v>319</v>
      </c>
    </row>
    <row r="19" spans="2:6" hidden="1" x14ac:dyDescent="0.35">
      <c r="B19" s="8">
        <v>43556</v>
      </c>
      <c r="C19" s="9">
        <v>9002769621</v>
      </c>
      <c r="D19" s="9" t="s">
        <v>200</v>
      </c>
      <c r="E19" s="19">
        <v>5300</v>
      </c>
      <c r="F19" s="19"/>
    </row>
    <row r="20" spans="2:6" hidden="1" x14ac:dyDescent="0.35">
      <c r="B20" s="8">
        <v>43556</v>
      </c>
      <c r="C20" s="9">
        <v>7162960</v>
      </c>
      <c r="D20" s="9" t="s">
        <v>213</v>
      </c>
      <c r="E20" s="19">
        <v>19500</v>
      </c>
      <c r="F20" s="19"/>
    </row>
    <row r="21" spans="2:6" hidden="1" x14ac:dyDescent="0.35">
      <c r="B21" s="8">
        <v>43556</v>
      </c>
      <c r="C21" s="9">
        <v>7162960</v>
      </c>
      <c r="D21" s="9" t="s">
        <v>213</v>
      </c>
      <c r="E21" s="19">
        <v>19500</v>
      </c>
      <c r="F21" s="19"/>
    </row>
    <row r="22" spans="2:6" hidden="1" x14ac:dyDescent="0.35">
      <c r="B22" s="8">
        <v>43557</v>
      </c>
      <c r="C22" s="9">
        <v>8902018814</v>
      </c>
      <c r="D22" s="9" t="s">
        <v>111</v>
      </c>
      <c r="E22" s="19">
        <v>17300</v>
      </c>
      <c r="F22" s="19"/>
    </row>
    <row r="23" spans="2:6" hidden="1" x14ac:dyDescent="0.35">
      <c r="B23" s="8">
        <v>43557</v>
      </c>
      <c r="C23" s="9">
        <v>67610243</v>
      </c>
      <c r="D23" s="9" t="s">
        <v>86</v>
      </c>
      <c r="E23" s="19">
        <v>20790</v>
      </c>
      <c r="F23" s="19">
        <v>1126</v>
      </c>
    </row>
    <row r="24" spans="2:6" hidden="1" x14ac:dyDescent="0.35">
      <c r="B24" s="8">
        <v>43557</v>
      </c>
      <c r="C24" s="9">
        <v>9004918890</v>
      </c>
      <c r="D24" s="9" t="s">
        <v>65</v>
      </c>
      <c r="E24" s="19">
        <v>20000</v>
      </c>
      <c r="F24" s="19"/>
    </row>
    <row r="25" spans="2:6" hidden="1" x14ac:dyDescent="0.35">
      <c r="B25" s="8">
        <v>43557</v>
      </c>
      <c r="C25" s="9">
        <v>9012106879</v>
      </c>
      <c r="D25" s="9" t="s">
        <v>21</v>
      </c>
      <c r="E25" s="19">
        <v>12000</v>
      </c>
      <c r="F25" s="19"/>
    </row>
    <row r="26" spans="2:6" hidden="1" x14ac:dyDescent="0.35">
      <c r="B26" s="8">
        <v>43557</v>
      </c>
      <c r="C26" s="9">
        <v>9012106879</v>
      </c>
      <c r="D26" s="9" t="s">
        <v>21</v>
      </c>
      <c r="E26" s="19">
        <v>13500</v>
      </c>
      <c r="F26" s="19"/>
    </row>
    <row r="27" spans="2:6" hidden="1" x14ac:dyDescent="0.35">
      <c r="B27" s="8">
        <v>43557</v>
      </c>
      <c r="C27" s="9">
        <v>9000592385</v>
      </c>
      <c r="D27" s="9" t="s">
        <v>176</v>
      </c>
      <c r="E27" s="19">
        <v>13900</v>
      </c>
      <c r="F27" s="19"/>
    </row>
    <row r="28" spans="2:6" hidden="1" x14ac:dyDescent="0.35">
      <c r="B28" s="8">
        <v>43558</v>
      </c>
      <c r="C28" s="9">
        <v>9005597826</v>
      </c>
      <c r="D28" s="9" t="s">
        <v>70</v>
      </c>
      <c r="E28" s="19">
        <v>13600</v>
      </c>
      <c r="F28" s="19">
        <v>1007</v>
      </c>
    </row>
    <row r="29" spans="2:6" hidden="1" x14ac:dyDescent="0.35">
      <c r="B29" s="8">
        <v>43558</v>
      </c>
      <c r="C29" s="9">
        <v>793579867</v>
      </c>
      <c r="D29" s="9" t="s">
        <v>92</v>
      </c>
      <c r="E29" s="19">
        <v>14000</v>
      </c>
      <c r="F29" s="19"/>
    </row>
    <row r="30" spans="2:6" hidden="1" x14ac:dyDescent="0.35">
      <c r="B30" s="8">
        <v>43559</v>
      </c>
      <c r="C30" s="9">
        <v>41128753</v>
      </c>
      <c r="D30" s="9" t="s">
        <v>10</v>
      </c>
      <c r="E30" s="19">
        <v>140000</v>
      </c>
      <c r="F30" s="19">
        <v>22353</v>
      </c>
    </row>
    <row r="31" spans="2:6" hidden="1" x14ac:dyDescent="0.35">
      <c r="B31" s="8">
        <v>43559</v>
      </c>
      <c r="C31" s="9"/>
      <c r="D31" s="9" t="s">
        <v>6</v>
      </c>
      <c r="E31" s="19">
        <v>353657</v>
      </c>
      <c r="F31" s="19">
        <v>20560</v>
      </c>
    </row>
    <row r="32" spans="2:6" hidden="1" x14ac:dyDescent="0.35">
      <c r="B32" s="8">
        <v>43559</v>
      </c>
      <c r="C32" s="9">
        <v>10496267502</v>
      </c>
      <c r="D32" s="9" t="s">
        <v>121</v>
      </c>
      <c r="E32" s="19">
        <v>5000</v>
      </c>
      <c r="F32" s="19">
        <v>370</v>
      </c>
    </row>
    <row r="33" spans="2:6" hidden="1" x14ac:dyDescent="0.35">
      <c r="B33" s="8">
        <v>43559</v>
      </c>
      <c r="C33" s="9">
        <v>9005597826</v>
      </c>
      <c r="D33" s="9" t="s">
        <v>70</v>
      </c>
      <c r="E33" s="19">
        <v>16100</v>
      </c>
      <c r="F33" s="19">
        <v>1193</v>
      </c>
    </row>
    <row r="34" spans="2:6" hidden="1" x14ac:dyDescent="0.35">
      <c r="B34" s="8">
        <v>43559</v>
      </c>
      <c r="C34" s="9">
        <v>9003420500</v>
      </c>
      <c r="D34" s="9" t="s">
        <v>155</v>
      </c>
      <c r="E34" s="19">
        <v>361920</v>
      </c>
      <c r="F34" s="19"/>
    </row>
    <row r="35" spans="2:6" hidden="1" x14ac:dyDescent="0.35">
      <c r="B35" s="8">
        <v>43559</v>
      </c>
      <c r="C35" s="9">
        <v>9004918890</v>
      </c>
      <c r="D35" s="9" t="s">
        <v>65</v>
      </c>
      <c r="E35" s="19">
        <v>169965</v>
      </c>
      <c r="F35" s="19"/>
    </row>
    <row r="36" spans="2:6" hidden="1" x14ac:dyDescent="0.35">
      <c r="B36" s="8">
        <v>43560</v>
      </c>
      <c r="C36" s="9">
        <v>9004687477</v>
      </c>
      <c r="D36" s="9" t="s">
        <v>130</v>
      </c>
      <c r="E36" s="19">
        <v>6050</v>
      </c>
      <c r="F36" s="19"/>
    </row>
    <row r="37" spans="2:6" hidden="1" x14ac:dyDescent="0.35">
      <c r="B37" s="8">
        <v>43560</v>
      </c>
      <c r="C37" s="9">
        <v>9004687477</v>
      </c>
      <c r="D37" s="9" t="s">
        <v>130</v>
      </c>
      <c r="E37" s="19">
        <v>59600</v>
      </c>
      <c r="F37" s="19"/>
    </row>
    <row r="38" spans="2:6" hidden="1" x14ac:dyDescent="0.35">
      <c r="B38" s="8">
        <v>43560</v>
      </c>
      <c r="C38" s="9">
        <v>9005597826</v>
      </c>
      <c r="D38" s="9" t="s">
        <v>70</v>
      </c>
      <c r="E38" s="19">
        <v>13300</v>
      </c>
      <c r="F38" s="19">
        <v>985</v>
      </c>
    </row>
    <row r="39" spans="2:6" hidden="1" x14ac:dyDescent="0.35">
      <c r="B39" s="8">
        <v>43560</v>
      </c>
      <c r="C39" s="9">
        <v>170929001</v>
      </c>
      <c r="D39" s="9" t="s">
        <v>32</v>
      </c>
      <c r="E39" s="19">
        <v>60000</v>
      </c>
      <c r="F39" s="19"/>
    </row>
    <row r="40" spans="2:6" hidden="1" x14ac:dyDescent="0.35">
      <c r="B40" s="8">
        <v>43562</v>
      </c>
      <c r="C40" s="9">
        <v>9012106879</v>
      </c>
      <c r="D40" s="9" t="s">
        <v>74</v>
      </c>
      <c r="E40" s="19">
        <v>7000</v>
      </c>
      <c r="F40" s="19">
        <v>519</v>
      </c>
    </row>
    <row r="41" spans="2:6" hidden="1" x14ac:dyDescent="0.35">
      <c r="B41" s="8">
        <v>43562</v>
      </c>
      <c r="C41" s="9">
        <v>9005597826</v>
      </c>
      <c r="D41" s="9" t="s">
        <v>70</v>
      </c>
      <c r="E41" s="19">
        <v>11600</v>
      </c>
      <c r="F41" s="19">
        <v>859</v>
      </c>
    </row>
    <row r="42" spans="2:6" hidden="1" x14ac:dyDescent="0.35">
      <c r="B42" s="8">
        <v>43562</v>
      </c>
      <c r="C42" s="9">
        <v>400423241</v>
      </c>
      <c r="D42" s="9" t="s">
        <v>131</v>
      </c>
      <c r="E42" s="19">
        <v>23100</v>
      </c>
      <c r="F42" s="19"/>
    </row>
    <row r="43" spans="2:6" hidden="1" x14ac:dyDescent="0.35">
      <c r="B43" s="8">
        <v>43563</v>
      </c>
      <c r="C43" s="9">
        <v>9012106879</v>
      </c>
      <c r="D43" s="9" t="s">
        <v>74</v>
      </c>
      <c r="E43" s="19">
        <v>12700</v>
      </c>
      <c r="F43" s="19">
        <v>941</v>
      </c>
    </row>
    <row r="44" spans="2:6" hidden="1" x14ac:dyDescent="0.35">
      <c r="B44" s="8">
        <v>43563</v>
      </c>
      <c r="C44" s="9">
        <v>9012106879</v>
      </c>
      <c r="D44" s="9" t="s">
        <v>74</v>
      </c>
      <c r="E44" s="19">
        <v>13800</v>
      </c>
      <c r="F44" s="19">
        <v>1022</v>
      </c>
    </row>
    <row r="45" spans="2:6" hidden="1" x14ac:dyDescent="0.35">
      <c r="B45" s="8">
        <v>43563</v>
      </c>
      <c r="C45" s="9">
        <v>71768157</v>
      </c>
      <c r="D45" s="9" t="s">
        <v>43</v>
      </c>
      <c r="E45" s="19">
        <v>140000</v>
      </c>
      <c r="F45" s="19">
        <v>22352</v>
      </c>
    </row>
    <row r="46" spans="2:6" hidden="1" x14ac:dyDescent="0.35">
      <c r="B46" s="8">
        <v>43563</v>
      </c>
      <c r="C46" s="9">
        <v>9003420500</v>
      </c>
      <c r="D46" s="9" t="s">
        <v>155</v>
      </c>
      <c r="E46" s="19">
        <v>1357625</v>
      </c>
      <c r="F46" s="19"/>
    </row>
    <row r="47" spans="2:6" hidden="1" x14ac:dyDescent="0.35">
      <c r="B47" s="8">
        <v>43564</v>
      </c>
      <c r="C47" s="9"/>
      <c r="D47" s="9" t="s">
        <v>6</v>
      </c>
      <c r="E47" s="19">
        <v>59576</v>
      </c>
      <c r="F47" s="19">
        <v>5264</v>
      </c>
    </row>
    <row r="48" spans="2:6" hidden="1" x14ac:dyDescent="0.35">
      <c r="B48" s="8">
        <v>43564</v>
      </c>
      <c r="C48" s="9">
        <v>9004805691</v>
      </c>
      <c r="D48" s="9" t="s">
        <v>27</v>
      </c>
      <c r="E48" s="19">
        <v>10580</v>
      </c>
      <c r="F48" s="19">
        <v>1142</v>
      </c>
    </row>
    <row r="49" spans="2:6" hidden="1" x14ac:dyDescent="0.35">
      <c r="B49" s="8">
        <v>43564</v>
      </c>
      <c r="C49" s="9">
        <v>10496267502</v>
      </c>
      <c r="D49" s="9" t="s">
        <v>15</v>
      </c>
      <c r="E49" s="19">
        <v>5000</v>
      </c>
      <c r="F49" s="19">
        <v>370</v>
      </c>
    </row>
    <row r="50" spans="2:6" hidden="1" x14ac:dyDescent="0.35">
      <c r="B50" s="8">
        <v>43564</v>
      </c>
      <c r="C50" s="9">
        <v>9000592385</v>
      </c>
      <c r="D50" s="9" t="s">
        <v>49</v>
      </c>
      <c r="E50" s="19">
        <v>19900</v>
      </c>
      <c r="F50" s="19">
        <v>1341</v>
      </c>
    </row>
    <row r="51" spans="2:6" hidden="1" x14ac:dyDescent="0.35">
      <c r="B51" s="8">
        <v>43564</v>
      </c>
      <c r="C51" s="9">
        <v>9001551071</v>
      </c>
      <c r="D51" s="9" t="s">
        <v>12</v>
      </c>
      <c r="E51" s="19">
        <v>11059</v>
      </c>
      <c r="F51" s="19">
        <v>2141</v>
      </c>
    </row>
    <row r="52" spans="2:6" hidden="1" x14ac:dyDescent="0.35">
      <c r="B52" s="8">
        <v>43564</v>
      </c>
      <c r="C52" s="9">
        <v>8902018814</v>
      </c>
      <c r="D52" s="9" t="s">
        <v>111</v>
      </c>
      <c r="E52" s="19">
        <v>15250</v>
      </c>
      <c r="F52" s="19"/>
    </row>
    <row r="53" spans="2:6" hidden="1" x14ac:dyDescent="0.35">
      <c r="B53" s="8">
        <v>43564</v>
      </c>
      <c r="C53" s="9">
        <v>67610243</v>
      </c>
      <c r="D53" s="9" t="s">
        <v>86</v>
      </c>
      <c r="E53" s="19">
        <v>3000</v>
      </c>
      <c r="F53" s="19"/>
    </row>
    <row r="54" spans="2:6" hidden="1" x14ac:dyDescent="0.35">
      <c r="B54" s="8">
        <v>43564</v>
      </c>
      <c r="C54" s="9">
        <v>67610243</v>
      </c>
      <c r="D54" s="9" t="s">
        <v>86</v>
      </c>
      <c r="E54" s="19">
        <v>9190</v>
      </c>
      <c r="F54" s="19">
        <v>966</v>
      </c>
    </row>
    <row r="55" spans="2:6" hidden="1" x14ac:dyDescent="0.35">
      <c r="B55" s="8">
        <v>43564</v>
      </c>
      <c r="C55" s="9">
        <v>241756846</v>
      </c>
      <c r="D55" s="9" t="s">
        <v>89</v>
      </c>
      <c r="E55" s="19">
        <v>13000</v>
      </c>
      <c r="F55" s="19"/>
    </row>
    <row r="56" spans="2:6" hidden="1" x14ac:dyDescent="0.35">
      <c r="B56" s="8">
        <v>43564</v>
      </c>
      <c r="C56" s="9">
        <v>4081022</v>
      </c>
      <c r="D56" s="9" t="s">
        <v>127</v>
      </c>
      <c r="E56" s="19">
        <v>10600</v>
      </c>
      <c r="F56" s="19"/>
    </row>
    <row r="57" spans="2:6" hidden="1" x14ac:dyDescent="0.35">
      <c r="B57" s="8">
        <v>43565</v>
      </c>
      <c r="C57" s="9">
        <v>8260003610</v>
      </c>
      <c r="D57" s="9" t="s">
        <v>18</v>
      </c>
      <c r="E57" s="19">
        <v>10500</v>
      </c>
      <c r="F57" s="19">
        <v>773</v>
      </c>
    </row>
    <row r="58" spans="2:6" hidden="1" x14ac:dyDescent="0.35">
      <c r="B58" s="8">
        <v>43565</v>
      </c>
      <c r="C58" s="9">
        <v>9005597826</v>
      </c>
      <c r="D58" s="9" t="s">
        <v>70</v>
      </c>
      <c r="E58" s="19">
        <v>5700</v>
      </c>
      <c r="F58" s="19">
        <v>422</v>
      </c>
    </row>
    <row r="59" spans="2:6" hidden="1" x14ac:dyDescent="0.35">
      <c r="B59" s="8">
        <v>43565</v>
      </c>
      <c r="C59" s="9">
        <v>8002515697</v>
      </c>
      <c r="D59" s="9" t="s">
        <v>144</v>
      </c>
      <c r="E59" s="19">
        <v>7600</v>
      </c>
      <c r="F59" s="19">
        <v>200</v>
      </c>
    </row>
    <row r="60" spans="2:6" hidden="1" x14ac:dyDescent="0.35">
      <c r="B60" s="8">
        <v>43565</v>
      </c>
      <c r="C60" s="9">
        <v>9003420500</v>
      </c>
      <c r="D60" s="9" t="s">
        <v>155</v>
      </c>
      <c r="E60" s="19">
        <v>361947</v>
      </c>
      <c r="F60" s="19"/>
    </row>
    <row r="61" spans="2:6" hidden="1" x14ac:dyDescent="0.35">
      <c r="B61" s="8">
        <v>43565</v>
      </c>
      <c r="C61" s="9"/>
      <c r="D61" s="9" t="s">
        <v>167</v>
      </c>
      <c r="E61" s="19">
        <v>16000</v>
      </c>
      <c r="F61" s="19"/>
    </row>
    <row r="62" spans="2:6" hidden="1" x14ac:dyDescent="0.35">
      <c r="B62" s="8">
        <v>43565</v>
      </c>
      <c r="C62" s="9">
        <v>9001592836</v>
      </c>
      <c r="D62" s="9" t="s">
        <v>193</v>
      </c>
      <c r="E62" s="19">
        <v>203836</v>
      </c>
      <c r="F62" s="19"/>
    </row>
    <row r="63" spans="2:6" hidden="1" x14ac:dyDescent="0.35">
      <c r="B63" s="8">
        <v>43566</v>
      </c>
      <c r="C63" s="9">
        <v>138805454</v>
      </c>
      <c r="D63" s="9" t="s">
        <v>33</v>
      </c>
      <c r="E63" s="19">
        <v>27000</v>
      </c>
      <c r="F63" s="19">
        <v>4311</v>
      </c>
    </row>
    <row r="64" spans="2:6" hidden="1" x14ac:dyDescent="0.35">
      <c r="B64" s="8">
        <v>43566</v>
      </c>
      <c r="C64" s="9">
        <v>9006829502</v>
      </c>
      <c r="D64" s="9" t="s">
        <v>44</v>
      </c>
      <c r="E64" s="19">
        <v>170000</v>
      </c>
      <c r="F64" s="19">
        <v>27143</v>
      </c>
    </row>
    <row r="65" spans="2:6" hidden="1" x14ac:dyDescent="0.35">
      <c r="B65" s="8">
        <v>43566</v>
      </c>
      <c r="C65" s="9">
        <v>9002769621</v>
      </c>
      <c r="D65" s="9" t="s">
        <v>117</v>
      </c>
      <c r="E65" s="19">
        <v>40240</v>
      </c>
      <c r="F65" s="19">
        <v>6318</v>
      </c>
    </row>
    <row r="66" spans="2:6" hidden="1" x14ac:dyDescent="0.35">
      <c r="B66" s="8">
        <v>43566</v>
      </c>
      <c r="C66" s="9">
        <v>9003420500</v>
      </c>
      <c r="D66" s="9" t="s">
        <v>155</v>
      </c>
      <c r="E66" s="19">
        <v>150000</v>
      </c>
      <c r="F66" s="19"/>
    </row>
    <row r="67" spans="2:6" hidden="1" x14ac:dyDescent="0.35">
      <c r="B67" s="8">
        <v>43567</v>
      </c>
      <c r="C67" s="9">
        <v>8301209325</v>
      </c>
      <c r="D67" s="9" t="s">
        <v>61</v>
      </c>
      <c r="E67" s="19">
        <v>350000</v>
      </c>
      <c r="F67" s="19">
        <v>25956</v>
      </c>
    </row>
    <row r="68" spans="2:6" hidden="1" x14ac:dyDescent="0.35">
      <c r="B68" s="8">
        <v>43567</v>
      </c>
      <c r="C68" s="9">
        <v>9003420500</v>
      </c>
      <c r="D68" s="9" t="s">
        <v>155</v>
      </c>
      <c r="E68" s="19">
        <v>1402467</v>
      </c>
      <c r="F68" s="19"/>
    </row>
    <row r="69" spans="2:6" hidden="1" x14ac:dyDescent="0.35">
      <c r="B69" s="8">
        <v>43567</v>
      </c>
      <c r="C69" s="9">
        <v>71738938</v>
      </c>
      <c r="D69" s="9" t="s">
        <v>214</v>
      </c>
      <c r="E69" s="19">
        <v>680000</v>
      </c>
      <c r="F69" s="19"/>
    </row>
    <row r="70" spans="2:6" hidden="1" x14ac:dyDescent="0.35">
      <c r="B70" s="8">
        <v>43568</v>
      </c>
      <c r="C70" s="9">
        <v>74963245</v>
      </c>
      <c r="D70" s="9" t="s">
        <v>36</v>
      </c>
      <c r="E70" s="19">
        <v>64970</v>
      </c>
      <c r="F70" s="19">
        <v>5310</v>
      </c>
    </row>
    <row r="71" spans="2:6" hidden="1" x14ac:dyDescent="0.35">
      <c r="B71" s="8">
        <v>43568</v>
      </c>
      <c r="C71" s="9">
        <v>9005597826</v>
      </c>
      <c r="D71" s="9" t="s">
        <v>34</v>
      </c>
      <c r="E71" s="19">
        <v>21000</v>
      </c>
      <c r="F71" s="19">
        <v>1556</v>
      </c>
    </row>
    <row r="72" spans="2:6" hidden="1" x14ac:dyDescent="0.35">
      <c r="B72" s="8">
        <v>43568</v>
      </c>
      <c r="C72" s="9">
        <v>8918000242</v>
      </c>
      <c r="D72" s="9" t="s">
        <v>23</v>
      </c>
      <c r="E72" s="19">
        <v>2000</v>
      </c>
      <c r="F72" s="19">
        <v>319</v>
      </c>
    </row>
    <row r="73" spans="2:6" hidden="1" x14ac:dyDescent="0.35">
      <c r="B73" s="8">
        <v>43568</v>
      </c>
      <c r="C73" s="9">
        <v>9001551071</v>
      </c>
      <c r="D73" s="9" t="s">
        <v>12</v>
      </c>
      <c r="E73" s="19">
        <v>7154</v>
      </c>
      <c r="F73" s="19">
        <v>960</v>
      </c>
    </row>
    <row r="74" spans="2:6" hidden="1" x14ac:dyDescent="0.35">
      <c r="B74" s="8">
        <v>43568</v>
      </c>
      <c r="C74" s="9">
        <v>9012106879</v>
      </c>
      <c r="D74" s="9" t="s">
        <v>74</v>
      </c>
      <c r="E74" s="19">
        <v>9800</v>
      </c>
      <c r="F74" s="19">
        <v>541</v>
      </c>
    </row>
    <row r="75" spans="2:6" hidden="1" x14ac:dyDescent="0.35">
      <c r="B75" s="8">
        <v>43568</v>
      </c>
      <c r="C75" s="9">
        <v>1049616750</v>
      </c>
      <c r="D75" s="9" t="s">
        <v>132</v>
      </c>
      <c r="E75" s="19">
        <v>62500</v>
      </c>
      <c r="F75" s="19"/>
    </row>
    <row r="76" spans="2:6" hidden="1" x14ac:dyDescent="0.35">
      <c r="B76" s="8">
        <v>43568</v>
      </c>
      <c r="C76" s="9">
        <v>1049616750</v>
      </c>
      <c r="D76" s="9" t="s">
        <v>132</v>
      </c>
      <c r="E76" s="19">
        <v>8500</v>
      </c>
      <c r="F76" s="19"/>
    </row>
    <row r="77" spans="2:6" hidden="1" x14ac:dyDescent="0.35">
      <c r="B77" s="8">
        <v>43568</v>
      </c>
      <c r="C77" s="9">
        <v>9005597826</v>
      </c>
      <c r="D77" s="9" t="s">
        <v>70</v>
      </c>
      <c r="E77" s="19">
        <v>17600</v>
      </c>
      <c r="F77" s="19">
        <v>1304</v>
      </c>
    </row>
    <row r="78" spans="2:6" hidden="1" x14ac:dyDescent="0.35">
      <c r="B78" s="8">
        <v>43568</v>
      </c>
      <c r="C78" s="9">
        <v>8902018814</v>
      </c>
      <c r="D78" s="9" t="s">
        <v>111</v>
      </c>
      <c r="E78" s="19">
        <v>22594</v>
      </c>
      <c r="F78" s="19"/>
    </row>
    <row r="79" spans="2:6" hidden="1" x14ac:dyDescent="0.35">
      <c r="B79" s="8">
        <v>43568</v>
      </c>
      <c r="C79" s="9">
        <v>19130510</v>
      </c>
      <c r="D79" s="9" t="s">
        <v>133</v>
      </c>
      <c r="E79" s="19">
        <v>122000</v>
      </c>
      <c r="F79" s="19"/>
    </row>
    <row r="80" spans="2:6" hidden="1" x14ac:dyDescent="0.35">
      <c r="B80" s="8">
        <v>43568</v>
      </c>
      <c r="C80" s="9">
        <v>9003780885</v>
      </c>
      <c r="D80" s="9" t="s">
        <v>215</v>
      </c>
      <c r="E80" s="19">
        <v>468100</v>
      </c>
      <c r="F80" s="19">
        <v>122816</v>
      </c>
    </row>
    <row r="81" spans="2:6" hidden="1" x14ac:dyDescent="0.35">
      <c r="B81" s="8">
        <v>43568</v>
      </c>
      <c r="C81" s="9">
        <v>8600095786</v>
      </c>
      <c r="D81" s="9" t="s">
        <v>170</v>
      </c>
      <c r="E81" s="19">
        <v>411950</v>
      </c>
      <c r="F81" s="19"/>
    </row>
    <row r="82" spans="2:6" hidden="1" x14ac:dyDescent="0.35">
      <c r="B82" s="8">
        <v>43568</v>
      </c>
      <c r="C82" s="9">
        <v>900356743</v>
      </c>
      <c r="D82" s="9" t="s">
        <v>216</v>
      </c>
      <c r="E82" s="19">
        <v>500000</v>
      </c>
      <c r="F82" s="19"/>
    </row>
    <row r="83" spans="2:6" hidden="1" x14ac:dyDescent="0.35">
      <c r="B83" s="8">
        <v>43568</v>
      </c>
      <c r="C83" s="9">
        <v>400128991</v>
      </c>
      <c r="D83" s="9" t="s">
        <v>217</v>
      </c>
      <c r="E83" s="19">
        <v>16000</v>
      </c>
      <c r="F83" s="19"/>
    </row>
    <row r="84" spans="2:6" hidden="1" x14ac:dyDescent="0.35">
      <c r="B84" s="8">
        <v>43569</v>
      </c>
      <c r="C84" s="9"/>
      <c r="D84" s="9" t="s">
        <v>11</v>
      </c>
      <c r="E84" s="19">
        <v>30000</v>
      </c>
      <c r="F84" s="19">
        <v>4031</v>
      </c>
    </row>
    <row r="85" spans="2:6" hidden="1" x14ac:dyDescent="0.35">
      <c r="B85" s="8">
        <v>43569</v>
      </c>
      <c r="C85" s="9">
        <v>9004805691</v>
      </c>
      <c r="D85" s="9" t="s">
        <v>27</v>
      </c>
      <c r="E85" s="19">
        <v>16360</v>
      </c>
      <c r="F85" s="19">
        <v>2612</v>
      </c>
    </row>
    <row r="86" spans="2:6" hidden="1" x14ac:dyDescent="0.35">
      <c r="B86" s="8">
        <v>43569</v>
      </c>
      <c r="C86" s="9">
        <v>9001551071</v>
      </c>
      <c r="D86" s="9" t="s">
        <v>12</v>
      </c>
      <c r="E86" s="19">
        <v>6019</v>
      </c>
      <c r="F86" s="19">
        <v>481</v>
      </c>
    </row>
    <row r="87" spans="2:6" hidden="1" x14ac:dyDescent="0.35">
      <c r="B87" s="8">
        <v>43569</v>
      </c>
      <c r="C87" s="9">
        <v>525208299</v>
      </c>
      <c r="D87" s="9" t="s">
        <v>52</v>
      </c>
      <c r="E87" s="19">
        <v>225000</v>
      </c>
      <c r="F87" s="19">
        <v>16667</v>
      </c>
    </row>
    <row r="88" spans="2:6" hidden="1" x14ac:dyDescent="0.35">
      <c r="B88" s="8">
        <v>43569</v>
      </c>
      <c r="C88" s="9">
        <v>9003883891</v>
      </c>
      <c r="D88" s="9" t="s">
        <v>218</v>
      </c>
      <c r="E88" s="19">
        <v>20000</v>
      </c>
      <c r="F88" s="19"/>
    </row>
    <row r="89" spans="2:6" hidden="1" x14ac:dyDescent="0.35">
      <c r="B89" s="8">
        <v>43569</v>
      </c>
      <c r="C89" s="9">
        <v>9002769621</v>
      </c>
      <c r="D89" s="9" t="s">
        <v>200</v>
      </c>
      <c r="E89" s="19">
        <v>13720</v>
      </c>
      <c r="F89" s="19"/>
    </row>
    <row r="90" spans="2:6" hidden="1" x14ac:dyDescent="0.35">
      <c r="B90" s="8">
        <v>43569</v>
      </c>
      <c r="C90" s="9">
        <v>794637746</v>
      </c>
      <c r="D90" s="9" t="s">
        <v>219</v>
      </c>
      <c r="E90" s="19">
        <v>49700</v>
      </c>
      <c r="F90" s="19">
        <v>3682</v>
      </c>
    </row>
    <row r="91" spans="2:6" hidden="1" x14ac:dyDescent="0.35">
      <c r="B91" s="8">
        <v>43570</v>
      </c>
      <c r="C91" s="9">
        <v>8918000242</v>
      </c>
      <c r="D91" s="9" t="s">
        <v>23</v>
      </c>
      <c r="E91" s="19">
        <v>2000</v>
      </c>
      <c r="F91" s="19">
        <v>319</v>
      </c>
    </row>
    <row r="92" spans="2:6" hidden="1" x14ac:dyDescent="0.35">
      <c r="B92" s="8">
        <v>43570</v>
      </c>
      <c r="C92" s="9">
        <v>9003420500</v>
      </c>
      <c r="D92" s="9" t="s">
        <v>134</v>
      </c>
      <c r="E92" s="19">
        <v>80000</v>
      </c>
      <c r="F92" s="19"/>
    </row>
    <row r="93" spans="2:6" hidden="1" x14ac:dyDescent="0.35">
      <c r="B93" s="8">
        <v>43571</v>
      </c>
      <c r="C93" s="9"/>
      <c r="D93" s="9" t="s">
        <v>11</v>
      </c>
      <c r="E93" s="19">
        <v>63000</v>
      </c>
      <c r="F93" s="19">
        <v>2570</v>
      </c>
    </row>
    <row r="94" spans="2:6" hidden="1" x14ac:dyDescent="0.35">
      <c r="B94" s="8">
        <v>43571</v>
      </c>
      <c r="C94" s="9">
        <v>9001551071</v>
      </c>
      <c r="D94" s="9" t="s">
        <v>12</v>
      </c>
      <c r="E94" s="19">
        <v>77257</v>
      </c>
      <c r="F94" s="19">
        <v>2733</v>
      </c>
    </row>
    <row r="95" spans="2:6" hidden="1" x14ac:dyDescent="0.35">
      <c r="B95" s="8">
        <v>43571</v>
      </c>
      <c r="C95" s="9">
        <v>463725297</v>
      </c>
      <c r="D95" s="9" t="s">
        <v>35</v>
      </c>
      <c r="E95" s="19">
        <v>2200</v>
      </c>
      <c r="F95" s="19">
        <v>163</v>
      </c>
    </row>
    <row r="96" spans="2:6" hidden="1" x14ac:dyDescent="0.35">
      <c r="B96" s="8">
        <v>43571</v>
      </c>
      <c r="C96" s="9">
        <v>23912917</v>
      </c>
      <c r="D96" s="9" t="s">
        <v>135</v>
      </c>
      <c r="E96" s="19">
        <v>2000</v>
      </c>
      <c r="F96" s="19">
        <v>319</v>
      </c>
    </row>
    <row r="97" spans="2:6" hidden="1" x14ac:dyDescent="0.35">
      <c r="B97" s="8">
        <v>43571</v>
      </c>
      <c r="C97" s="9">
        <v>71682573</v>
      </c>
      <c r="D97" s="9" t="s">
        <v>136</v>
      </c>
      <c r="E97" s="19">
        <v>1200</v>
      </c>
      <c r="F97" s="19">
        <v>192</v>
      </c>
    </row>
    <row r="98" spans="2:6" hidden="1" x14ac:dyDescent="0.35">
      <c r="B98" s="8">
        <v>43571</v>
      </c>
      <c r="C98" s="9">
        <v>9004687477</v>
      </c>
      <c r="D98" s="9" t="s">
        <v>130</v>
      </c>
      <c r="E98" s="19">
        <v>40000</v>
      </c>
      <c r="F98" s="19"/>
    </row>
    <row r="99" spans="2:6" hidden="1" x14ac:dyDescent="0.35">
      <c r="B99" s="8">
        <v>43571</v>
      </c>
      <c r="C99" s="9">
        <v>9003420500</v>
      </c>
      <c r="D99" s="9" t="s">
        <v>155</v>
      </c>
      <c r="E99" s="19">
        <v>542880</v>
      </c>
      <c r="F99" s="19"/>
    </row>
    <row r="100" spans="2:6" hidden="1" x14ac:dyDescent="0.35">
      <c r="B100" s="8">
        <v>43571</v>
      </c>
      <c r="C100" s="9">
        <v>9005597826</v>
      </c>
      <c r="D100" s="9" t="s">
        <v>34</v>
      </c>
      <c r="E100" s="19">
        <v>8700</v>
      </c>
      <c r="F100" s="19">
        <v>644</v>
      </c>
    </row>
    <row r="101" spans="2:6" hidden="1" x14ac:dyDescent="0.35">
      <c r="B101" s="8">
        <v>43572</v>
      </c>
      <c r="C101" s="9"/>
      <c r="D101" s="9" t="s">
        <v>6</v>
      </c>
      <c r="E101" s="19">
        <v>78972</v>
      </c>
      <c r="F101" s="19">
        <v>12609</v>
      </c>
    </row>
    <row r="102" spans="2:6" hidden="1" x14ac:dyDescent="0.35">
      <c r="B102" s="8">
        <v>43572</v>
      </c>
      <c r="C102" s="9">
        <v>241756846</v>
      </c>
      <c r="D102" s="9" t="s">
        <v>89</v>
      </c>
      <c r="E102" s="19">
        <v>79050</v>
      </c>
      <c r="F102" s="19"/>
    </row>
    <row r="103" spans="2:6" hidden="1" x14ac:dyDescent="0.35">
      <c r="B103" s="8">
        <v>43572</v>
      </c>
      <c r="C103" s="9">
        <v>9001551071</v>
      </c>
      <c r="D103" s="9" t="s">
        <v>80</v>
      </c>
      <c r="E103" s="19">
        <v>178831</v>
      </c>
      <c r="F103" s="19">
        <v>6669</v>
      </c>
    </row>
    <row r="104" spans="2:6" hidden="1" x14ac:dyDescent="0.35">
      <c r="B104" s="8">
        <v>43572</v>
      </c>
      <c r="C104" s="9">
        <v>400496780</v>
      </c>
      <c r="D104" s="9" t="s">
        <v>220</v>
      </c>
      <c r="E104" s="19">
        <v>35000</v>
      </c>
      <c r="F104" s="19"/>
    </row>
    <row r="105" spans="2:6" hidden="1" x14ac:dyDescent="0.35">
      <c r="B105" s="8">
        <v>43572</v>
      </c>
      <c r="C105" s="9">
        <v>9003420500</v>
      </c>
      <c r="D105" s="9" t="s">
        <v>155</v>
      </c>
      <c r="E105" s="19">
        <v>180960</v>
      </c>
      <c r="F105" s="19"/>
    </row>
    <row r="106" spans="2:6" hidden="1" x14ac:dyDescent="0.35">
      <c r="B106" s="8">
        <v>43573</v>
      </c>
      <c r="C106" s="9">
        <v>9004805691</v>
      </c>
      <c r="D106" s="9" t="s">
        <v>27</v>
      </c>
      <c r="E106" s="19">
        <v>29060</v>
      </c>
      <c r="F106" s="19">
        <v>1210</v>
      </c>
    </row>
    <row r="107" spans="2:6" hidden="1" x14ac:dyDescent="0.35">
      <c r="B107" s="8">
        <v>43573</v>
      </c>
      <c r="C107" s="9">
        <v>10496267502</v>
      </c>
      <c r="D107" s="9" t="s">
        <v>121</v>
      </c>
      <c r="E107" s="19">
        <v>5000</v>
      </c>
      <c r="F107" s="19">
        <v>370</v>
      </c>
    </row>
    <row r="108" spans="2:6" hidden="1" x14ac:dyDescent="0.35">
      <c r="B108" s="8">
        <v>43573</v>
      </c>
      <c r="C108" s="9">
        <v>9010261894</v>
      </c>
      <c r="D108" s="9" t="s">
        <v>137</v>
      </c>
      <c r="E108" s="19">
        <v>12000</v>
      </c>
      <c r="F108" s="19">
        <v>88</v>
      </c>
    </row>
    <row r="109" spans="2:6" hidden="1" x14ac:dyDescent="0.35">
      <c r="B109" s="8">
        <v>43573</v>
      </c>
      <c r="C109" s="9">
        <v>9010261894</v>
      </c>
      <c r="D109" s="9" t="s">
        <v>137</v>
      </c>
      <c r="E109" s="19">
        <v>26800</v>
      </c>
      <c r="F109" s="19"/>
    </row>
    <row r="110" spans="2:6" hidden="1" x14ac:dyDescent="0.35">
      <c r="B110" s="8">
        <v>43573</v>
      </c>
      <c r="C110" s="9">
        <v>9006296424</v>
      </c>
      <c r="D110" s="9" t="s">
        <v>221</v>
      </c>
      <c r="E110" s="19">
        <v>30000</v>
      </c>
      <c r="F110" s="19"/>
    </row>
    <row r="111" spans="2:6" hidden="1" x14ac:dyDescent="0.35">
      <c r="B111" s="8">
        <v>43574</v>
      </c>
      <c r="C111" s="9">
        <v>8918000242</v>
      </c>
      <c r="D111" s="9" t="s">
        <v>23</v>
      </c>
      <c r="E111" s="19">
        <v>8000</v>
      </c>
      <c r="F111" s="19">
        <v>1277</v>
      </c>
    </row>
    <row r="112" spans="2:6" hidden="1" x14ac:dyDescent="0.35">
      <c r="B112" s="8">
        <v>43574</v>
      </c>
      <c r="C112" s="9">
        <v>9004805691</v>
      </c>
      <c r="D112" s="9" t="s">
        <v>27</v>
      </c>
      <c r="E112" s="19">
        <v>10140</v>
      </c>
      <c r="F112" s="19">
        <v>1251</v>
      </c>
    </row>
    <row r="113" spans="2:6" hidden="1" x14ac:dyDescent="0.35">
      <c r="B113" s="8">
        <v>43574</v>
      </c>
      <c r="C113" s="9">
        <v>9004805691</v>
      </c>
      <c r="D113" s="9" t="s">
        <v>27</v>
      </c>
      <c r="E113" s="19">
        <v>2700</v>
      </c>
      <c r="F113" s="19">
        <v>431</v>
      </c>
    </row>
    <row r="114" spans="2:6" hidden="1" x14ac:dyDescent="0.35">
      <c r="B114" s="8">
        <v>43574</v>
      </c>
      <c r="C114" s="9">
        <v>9003883891</v>
      </c>
      <c r="D114" s="9" t="s">
        <v>218</v>
      </c>
      <c r="E114" s="19">
        <v>30000</v>
      </c>
      <c r="F114" s="19"/>
    </row>
    <row r="115" spans="2:6" hidden="1" x14ac:dyDescent="0.35">
      <c r="B115" s="8">
        <v>43575</v>
      </c>
      <c r="C115" s="9">
        <v>400423241</v>
      </c>
      <c r="D115" s="9" t="s">
        <v>222</v>
      </c>
      <c r="E115" s="19">
        <v>79000</v>
      </c>
      <c r="F115" s="19"/>
    </row>
    <row r="116" spans="2:6" hidden="1" x14ac:dyDescent="0.35">
      <c r="B116" s="8">
        <v>43576</v>
      </c>
      <c r="C116" s="9">
        <v>9012106879</v>
      </c>
      <c r="D116" s="9" t="s">
        <v>21</v>
      </c>
      <c r="E116" s="19">
        <v>11800</v>
      </c>
      <c r="F116" s="19">
        <v>874</v>
      </c>
    </row>
    <row r="117" spans="2:6" hidden="1" x14ac:dyDescent="0.35">
      <c r="B117" s="8">
        <v>43576</v>
      </c>
      <c r="C117" s="9">
        <v>71713771</v>
      </c>
      <c r="D117" s="9" t="s">
        <v>223</v>
      </c>
      <c r="E117" s="19">
        <v>180000</v>
      </c>
      <c r="F117" s="19"/>
    </row>
    <row r="118" spans="2:6" hidden="1" x14ac:dyDescent="0.35">
      <c r="B118" s="8">
        <v>43577</v>
      </c>
      <c r="C118" s="9">
        <v>90017622085</v>
      </c>
      <c r="D118" s="9" t="s">
        <v>224</v>
      </c>
      <c r="E118" s="19">
        <v>1000</v>
      </c>
      <c r="F118" s="19">
        <v>160</v>
      </c>
    </row>
    <row r="119" spans="2:6" hidden="1" x14ac:dyDescent="0.35">
      <c r="B119" s="8">
        <v>43577</v>
      </c>
      <c r="C119" s="9">
        <v>9003883891</v>
      </c>
      <c r="D119" s="9" t="s">
        <v>218</v>
      </c>
      <c r="E119" s="19">
        <v>45000</v>
      </c>
      <c r="F119" s="19"/>
    </row>
    <row r="120" spans="2:6" x14ac:dyDescent="0.35">
      <c r="B120" s="8">
        <v>43577</v>
      </c>
      <c r="C120" s="9">
        <v>9001032462</v>
      </c>
      <c r="D120" s="9" t="s">
        <v>192</v>
      </c>
      <c r="E120" s="19">
        <v>20000</v>
      </c>
      <c r="F120" s="19"/>
    </row>
    <row r="121" spans="2:6" hidden="1" x14ac:dyDescent="0.35">
      <c r="B121" s="8">
        <v>43577</v>
      </c>
      <c r="C121" s="9">
        <v>67593495</v>
      </c>
      <c r="D121" s="9" t="s">
        <v>41</v>
      </c>
      <c r="E121" s="19">
        <v>60000</v>
      </c>
      <c r="F121" s="19"/>
    </row>
    <row r="122" spans="2:6" hidden="1" x14ac:dyDescent="0.35">
      <c r="B122" s="35">
        <v>43577</v>
      </c>
      <c r="C122" s="36">
        <v>52085119</v>
      </c>
      <c r="D122" s="36" t="s">
        <v>279</v>
      </c>
      <c r="E122" s="36">
        <v>5250000</v>
      </c>
      <c r="F122" s="36"/>
    </row>
    <row r="123" spans="2:6" hidden="1" x14ac:dyDescent="0.35">
      <c r="B123" s="8">
        <v>43578</v>
      </c>
      <c r="C123" s="9">
        <v>8002421062</v>
      </c>
      <c r="D123" s="9" t="s">
        <v>30</v>
      </c>
      <c r="E123" s="19">
        <v>20900</v>
      </c>
      <c r="F123" s="19">
        <v>3337</v>
      </c>
    </row>
    <row r="124" spans="2:6" hidden="1" x14ac:dyDescent="0.35">
      <c r="B124" s="8">
        <v>43578</v>
      </c>
      <c r="C124" s="9">
        <v>8301123171</v>
      </c>
      <c r="D124" s="9" t="s">
        <v>107</v>
      </c>
      <c r="E124" s="19">
        <v>14950</v>
      </c>
      <c r="F124" s="19">
        <v>1107</v>
      </c>
    </row>
    <row r="125" spans="2:6" hidden="1" x14ac:dyDescent="0.35">
      <c r="B125" s="8">
        <v>43578</v>
      </c>
      <c r="C125" s="9">
        <v>9004687477</v>
      </c>
      <c r="D125" s="9" t="s">
        <v>130</v>
      </c>
      <c r="E125" s="19">
        <v>54200</v>
      </c>
      <c r="F125" s="19"/>
    </row>
    <row r="126" spans="2:6" hidden="1" x14ac:dyDescent="0.35">
      <c r="B126" s="8">
        <v>43578</v>
      </c>
      <c r="C126" s="9">
        <v>9004918890</v>
      </c>
      <c r="D126" s="9" t="s">
        <v>65</v>
      </c>
      <c r="E126" s="19">
        <v>9611</v>
      </c>
      <c r="F126" s="19"/>
    </row>
    <row r="127" spans="2:6" hidden="1" x14ac:dyDescent="0.35">
      <c r="B127" s="8">
        <v>43578</v>
      </c>
      <c r="C127" s="9">
        <v>400498153</v>
      </c>
      <c r="D127" s="9" t="s">
        <v>225</v>
      </c>
      <c r="E127" s="19">
        <v>610000</v>
      </c>
      <c r="F127" s="19"/>
    </row>
    <row r="128" spans="2:6" hidden="1" x14ac:dyDescent="0.35">
      <c r="B128" s="8">
        <v>43579</v>
      </c>
      <c r="C128" s="9">
        <v>9001762085</v>
      </c>
      <c r="D128" s="9" t="s">
        <v>9</v>
      </c>
      <c r="E128" s="19">
        <v>1000</v>
      </c>
      <c r="F128" s="19">
        <v>160</v>
      </c>
    </row>
    <row r="129" spans="2:6" hidden="1" x14ac:dyDescent="0.35">
      <c r="B129" s="8">
        <v>43579</v>
      </c>
      <c r="C129" s="9">
        <v>9001551071</v>
      </c>
      <c r="D129" s="9" t="s">
        <v>12</v>
      </c>
      <c r="E129" s="19">
        <v>43437</v>
      </c>
      <c r="F129" s="19">
        <v>7363</v>
      </c>
    </row>
    <row r="130" spans="2:6" hidden="1" x14ac:dyDescent="0.35">
      <c r="B130" s="8">
        <v>43579</v>
      </c>
      <c r="C130" s="9">
        <v>9001651058</v>
      </c>
      <c r="D130" s="9" t="s">
        <v>62</v>
      </c>
      <c r="E130" s="19">
        <v>148850</v>
      </c>
      <c r="F130" s="19">
        <v>7600</v>
      </c>
    </row>
    <row r="131" spans="2:6" hidden="1" x14ac:dyDescent="0.35">
      <c r="B131" s="8">
        <v>43579</v>
      </c>
      <c r="C131" s="9">
        <v>400428991</v>
      </c>
      <c r="D131" s="9" t="s">
        <v>138</v>
      </c>
      <c r="E131" s="19">
        <v>37000</v>
      </c>
      <c r="F131" s="19">
        <v>2749</v>
      </c>
    </row>
    <row r="132" spans="2:6" hidden="1" x14ac:dyDescent="0.35">
      <c r="B132" s="8">
        <v>43579</v>
      </c>
      <c r="C132" s="9">
        <v>8300116703</v>
      </c>
      <c r="D132" s="9" t="s">
        <v>125</v>
      </c>
      <c r="E132" s="19">
        <v>91800</v>
      </c>
      <c r="F132" s="19"/>
    </row>
    <row r="133" spans="2:6" hidden="1" x14ac:dyDescent="0.35">
      <c r="B133" s="8">
        <v>43579</v>
      </c>
      <c r="C133" s="9">
        <v>8300116703</v>
      </c>
      <c r="D133" s="9" t="s">
        <v>125</v>
      </c>
      <c r="E133" s="19">
        <v>12600</v>
      </c>
      <c r="F133" s="19">
        <v>1621</v>
      </c>
    </row>
    <row r="134" spans="2:6" hidden="1" x14ac:dyDescent="0.35">
      <c r="B134" s="8">
        <v>43579</v>
      </c>
      <c r="C134" s="9">
        <v>9002769621</v>
      </c>
      <c r="D134" s="9" t="s">
        <v>117</v>
      </c>
      <c r="E134" s="19">
        <v>12470</v>
      </c>
      <c r="F134" s="19">
        <v>1985</v>
      </c>
    </row>
    <row r="135" spans="2:6" hidden="1" x14ac:dyDescent="0.35">
      <c r="B135" s="8">
        <v>43580</v>
      </c>
      <c r="C135" s="9">
        <v>9001551071</v>
      </c>
      <c r="D135" s="9" t="s">
        <v>12</v>
      </c>
      <c r="E135" s="19">
        <v>5681</v>
      </c>
      <c r="F135" s="19">
        <v>1119</v>
      </c>
    </row>
    <row r="136" spans="2:6" hidden="1" x14ac:dyDescent="0.35">
      <c r="B136" s="8">
        <v>43580</v>
      </c>
      <c r="C136" s="9">
        <v>71616298</v>
      </c>
      <c r="D136" s="9" t="s">
        <v>15</v>
      </c>
      <c r="E136" s="19">
        <v>3800</v>
      </c>
      <c r="F136" s="19">
        <v>281</v>
      </c>
    </row>
    <row r="137" spans="2:6" hidden="1" x14ac:dyDescent="0.35">
      <c r="B137" s="35">
        <v>43580</v>
      </c>
      <c r="C137" s="36">
        <v>10496387163</v>
      </c>
      <c r="D137" s="36" t="s">
        <v>276</v>
      </c>
      <c r="E137" s="36">
        <v>4270000</v>
      </c>
      <c r="F137" s="36"/>
    </row>
    <row r="138" spans="2:6" hidden="1" x14ac:dyDescent="0.35">
      <c r="B138" s="35">
        <v>43580</v>
      </c>
      <c r="C138" s="36">
        <v>71609581</v>
      </c>
      <c r="D138" s="36" t="s">
        <v>277</v>
      </c>
      <c r="E138" s="36">
        <v>4480000</v>
      </c>
      <c r="F138" s="36"/>
    </row>
    <row r="139" spans="2:6" hidden="1" x14ac:dyDescent="0.35">
      <c r="B139" s="8">
        <v>43581</v>
      </c>
      <c r="C139" s="9">
        <v>10496350718</v>
      </c>
      <c r="D139" s="9" t="s">
        <v>226</v>
      </c>
      <c r="E139" s="19">
        <v>36000</v>
      </c>
      <c r="F139" s="19"/>
    </row>
    <row r="140" spans="2:6" hidden="1" x14ac:dyDescent="0.35">
      <c r="B140" s="8">
        <v>43581</v>
      </c>
      <c r="C140" s="9">
        <v>234377892</v>
      </c>
      <c r="D140" s="9" t="s">
        <v>40</v>
      </c>
      <c r="E140" s="19">
        <v>4200</v>
      </c>
      <c r="F140" s="19"/>
    </row>
    <row r="141" spans="2:6" hidden="1" x14ac:dyDescent="0.35">
      <c r="B141" s="8">
        <v>43581</v>
      </c>
      <c r="C141" s="9">
        <v>8002515697</v>
      </c>
      <c r="D141" s="9" t="s">
        <v>144</v>
      </c>
      <c r="E141" s="19">
        <v>8400</v>
      </c>
      <c r="F141" s="19">
        <v>200</v>
      </c>
    </row>
    <row r="142" spans="2:6" hidden="1" x14ac:dyDescent="0.35">
      <c r="B142" s="35">
        <v>43581</v>
      </c>
      <c r="C142" s="36">
        <v>67680654</v>
      </c>
      <c r="D142" s="36" t="s">
        <v>278</v>
      </c>
      <c r="E142" s="36">
        <v>845000</v>
      </c>
      <c r="F142" s="36"/>
    </row>
    <row r="143" spans="2:6" hidden="1" x14ac:dyDescent="0.35">
      <c r="B143" s="8">
        <v>43582</v>
      </c>
      <c r="C143" s="9"/>
      <c r="D143" s="9" t="s">
        <v>11</v>
      </c>
      <c r="E143" s="19">
        <v>12900</v>
      </c>
      <c r="F143" s="19">
        <v>3225</v>
      </c>
    </row>
    <row r="144" spans="2:6" hidden="1" x14ac:dyDescent="0.35">
      <c r="B144" s="8">
        <v>43582</v>
      </c>
      <c r="C144" s="9">
        <v>9001551071</v>
      </c>
      <c r="D144" s="9" t="s">
        <v>12</v>
      </c>
      <c r="E144" s="19">
        <v>44950</v>
      </c>
      <c r="F144" s="19">
        <v>1432</v>
      </c>
    </row>
    <row r="145" spans="2:6" hidden="1" x14ac:dyDescent="0.35">
      <c r="B145" s="8">
        <v>43582</v>
      </c>
      <c r="C145" s="9">
        <v>9005597826</v>
      </c>
      <c r="D145" s="9" t="s">
        <v>34</v>
      </c>
      <c r="E145" s="19">
        <v>2900</v>
      </c>
      <c r="F145" s="19">
        <v>215</v>
      </c>
    </row>
    <row r="146" spans="2:6" hidden="1" x14ac:dyDescent="0.35">
      <c r="B146" s="8">
        <v>43582</v>
      </c>
      <c r="C146" s="9"/>
      <c r="D146" s="9" t="s">
        <v>11</v>
      </c>
      <c r="E146" s="19">
        <v>97450</v>
      </c>
      <c r="F146" s="19">
        <v>15559</v>
      </c>
    </row>
    <row r="147" spans="2:6" hidden="1" x14ac:dyDescent="0.35">
      <c r="B147" s="8">
        <v>43582</v>
      </c>
      <c r="C147" s="9">
        <v>10496267502</v>
      </c>
      <c r="D147" s="9" t="s">
        <v>15</v>
      </c>
      <c r="E147" s="19">
        <v>1600</v>
      </c>
      <c r="F147" s="19">
        <v>118</v>
      </c>
    </row>
    <row r="148" spans="2:6" hidden="1" x14ac:dyDescent="0.35">
      <c r="B148" s="8">
        <v>43582</v>
      </c>
      <c r="C148" s="9">
        <v>8002515697</v>
      </c>
      <c r="D148" s="9" t="s">
        <v>144</v>
      </c>
      <c r="E148" s="19">
        <v>6200</v>
      </c>
      <c r="F148" s="19">
        <v>200</v>
      </c>
    </row>
    <row r="149" spans="2:6" hidden="1" x14ac:dyDescent="0.35">
      <c r="B149" s="8">
        <v>43583</v>
      </c>
      <c r="C149" s="9">
        <v>9005597826</v>
      </c>
      <c r="D149" s="9" t="s">
        <v>34</v>
      </c>
      <c r="E149" s="19">
        <v>38500</v>
      </c>
      <c r="F149" s="19">
        <v>2851</v>
      </c>
    </row>
    <row r="150" spans="2:6" hidden="1" x14ac:dyDescent="0.35">
      <c r="B150" s="8">
        <v>43583</v>
      </c>
      <c r="C150" s="9">
        <v>8002421062</v>
      </c>
      <c r="D150" s="9" t="s">
        <v>30</v>
      </c>
      <c r="E150" s="19">
        <v>27800</v>
      </c>
      <c r="F150" s="19">
        <v>4439</v>
      </c>
    </row>
    <row r="151" spans="2:6" hidden="1" x14ac:dyDescent="0.35">
      <c r="B151" s="8">
        <v>43583</v>
      </c>
      <c r="C151" s="9">
        <v>7476150</v>
      </c>
      <c r="D151" s="9" t="s">
        <v>11</v>
      </c>
      <c r="E151" s="19">
        <v>8290</v>
      </c>
      <c r="F151" s="19"/>
    </row>
    <row r="152" spans="2:6" hidden="1" x14ac:dyDescent="0.35">
      <c r="B152" s="8">
        <v>43583</v>
      </c>
      <c r="C152" s="9">
        <v>9004805691</v>
      </c>
      <c r="D152" s="9" t="s">
        <v>27</v>
      </c>
      <c r="E152" s="19">
        <v>21480</v>
      </c>
      <c r="F152" s="19"/>
    </row>
    <row r="153" spans="2:6" hidden="1" x14ac:dyDescent="0.35">
      <c r="B153" s="8">
        <v>43584</v>
      </c>
      <c r="C153" s="9">
        <v>9004687477</v>
      </c>
      <c r="D153" s="9" t="s">
        <v>130</v>
      </c>
      <c r="E153" s="19">
        <v>32400</v>
      </c>
      <c r="F153" s="19"/>
    </row>
    <row r="154" spans="2:6" hidden="1" x14ac:dyDescent="0.35">
      <c r="B154" s="8">
        <v>43584</v>
      </c>
      <c r="C154" s="9">
        <v>743340550</v>
      </c>
      <c r="D154" s="9" t="s">
        <v>201</v>
      </c>
      <c r="E154" s="19">
        <v>3600</v>
      </c>
      <c r="F154" s="19"/>
    </row>
    <row r="155" spans="2:6" hidden="1" x14ac:dyDescent="0.35">
      <c r="B155" s="8">
        <v>43584</v>
      </c>
      <c r="C155" s="9">
        <v>72238370</v>
      </c>
      <c r="D155" s="9" t="s">
        <v>254</v>
      </c>
      <c r="E155" s="19">
        <v>1900</v>
      </c>
      <c r="F155" s="19"/>
    </row>
    <row r="156" spans="2:6" hidden="1" x14ac:dyDescent="0.35">
      <c r="B156" s="8">
        <v>43585</v>
      </c>
      <c r="C156" s="9">
        <v>170929001</v>
      </c>
      <c r="D156" s="9" t="s">
        <v>32</v>
      </c>
      <c r="E156" s="19">
        <v>36000</v>
      </c>
      <c r="F156" s="19">
        <v>5748</v>
      </c>
    </row>
    <row r="157" spans="2:6" hidden="1" x14ac:dyDescent="0.35">
      <c r="B157" s="8">
        <v>43585</v>
      </c>
      <c r="C157" s="9">
        <v>9001551071</v>
      </c>
      <c r="D157" s="9" t="s">
        <v>12</v>
      </c>
      <c r="E157" s="19">
        <v>69600</v>
      </c>
      <c r="F157" s="19">
        <v>2350</v>
      </c>
    </row>
    <row r="158" spans="2:6" hidden="1" x14ac:dyDescent="0.35">
      <c r="B158" s="8">
        <v>43585</v>
      </c>
      <c r="C158" s="9">
        <v>9005597826</v>
      </c>
      <c r="D158" s="9" t="s">
        <v>70</v>
      </c>
      <c r="E158" s="19">
        <v>7800</v>
      </c>
      <c r="F158" s="19">
        <v>578</v>
      </c>
    </row>
    <row r="159" spans="2:6" hidden="1" x14ac:dyDescent="0.35">
      <c r="B159" s="8">
        <v>43585</v>
      </c>
      <c r="C159" s="9">
        <v>8918002191</v>
      </c>
      <c r="D159" s="9" t="s">
        <v>157</v>
      </c>
      <c r="E159" s="19">
        <v>159930</v>
      </c>
      <c r="F159" s="19">
        <v>9766</v>
      </c>
    </row>
    <row r="160" spans="2:6" hidden="1" x14ac:dyDescent="0.35">
      <c r="B160" s="8">
        <v>43585</v>
      </c>
      <c r="C160" s="9">
        <v>7476150</v>
      </c>
      <c r="D160" s="9" t="s">
        <v>11</v>
      </c>
      <c r="E160" s="19">
        <v>25500</v>
      </c>
      <c r="F160" s="19">
        <v>775</v>
      </c>
    </row>
    <row r="161" spans="2:6" hidden="1" x14ac:dyDescent="0.35">
      <c r="B161" s="8">
        <v>43585</v>
      </c>
      <c r="C161" s="9">
        <v>170929001</v>
      </c>
      <c r="D161" s="9" t="s">
        <v>32</v>
      </c>
      <c r="E161" s="19">
        <v>120000</v>
      </c>
      <c r="F161" s="19"/>
    </row>
    <row r="166" spans="2:6" x14ac:dyDescent="0.35">
      <c r="D166" s="17" t="s">
        <v>140</v>
      </c>
      <c r="E166" s="22">
        <f>SUM(E12:E161)</f>
        <v>27414818</v>
      </c>
      <c r="F166" s="22">
        <f>SUM(F12:F161)</f>
        <v>424143</v>
      </c>
    </row>
  </sheetData>
  <autoFilter ref="B11:F161">
    <filterColumn colId="2">
      <filters>
        <filter val="ESTACION DE SERVICIO FUEL Y GAS LTDA"/>
      </filters>
    </filterColumn>
    <sortState ref="B12:F161">
      <sortCondition ref="B11:B102"/>
    </sortState>
  </autoFilter>
  <sortState ref="B3:F147">
    <sortCondition ref="B3:B147"/>
  </sortState>
  <mergeCells count="9">
    <mergeCell ref="B7:F7"/>
    <mergeCell ref="B9:F9"/>
    <mergeCell ref="B10:F10"/>
    <mergeCell ref="B1:F1"/>
    <mergeCell ref="B2:F2"/>
    <mergeCell ref="B3:F3"/>
    <mergeCell ref="B4:F4"/>
    <mergeCell ref="B5:F5"/>
    <mergeCell ref="B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F172"/>
  <sheetViews>
    <sheetView topLeftCell="A8" workbookViewId="0">
      <selection activeCell="B26" sqref="B26:F161"/>
    </sheetView>
  </sheetViews>
  <sheetFormatPr baseColWidth="10" defaultColWidth="10.7265625" defaultRowHeight="14.5" x14ac:dyDescent="0.35"/>
  <cols>
    <col min="2" max="2" width="17" customWidth="1"/>
    <col min="3" max="3" width="19.54296875" customWidth="1"/>
    <col min="4" max="4" width="39" bestFit="1" customWidth="1"/>
    <col min="5" max="5" width="19.54296875" customWidth="1"/>
    <col min="6" max="6" width="18.1796875" customWidth="1"/>
  </cols>
  <sheetData>
    <row r="1" spans="2:6" ht="21" x14ac:dyDescent="0.5">
      <c r="B1" s="98" t="s">
        <v>241</v>
      </c>
      <c r="C1" s="98"/>
      <c r="D1" s="98"/>
      <c r="E1" s="98"/>
      <c r="F1" s="98"/>
    </row>
    <row r="2" spans="2:6" x14ac:dyDescent="0.35">
      <c r="B2" s="102"/>
      <c r="C2" s="102"/>
      <c r="D2" s="102"/>
      <c r="E2" s="102"/>
      <c r="F2" s="102"/>
    </row>
    <row r="3" spans="2:6" ht="21" x14ac:dyDescent="0.5">
      <c r="B3" s="98" t="s">
        <v>242</v>
      </c>
      <c r="C3" s="98"/>
      <c r="D3" s="98"/>
      <c r="E3" s="98"/>
      <c r="F3" s="98"/>
    </row>
    <row r="4" spans="2:6" x14ac:dyDescent="0.35">
      <c r="B4" s="102"/>
      <c r="C4" s="102"/>
      <c r="D4" s="102"/>
      <c r="E4" s="102"/>
      <c r="F4" s="102"/>
    </row>
    <row r="5" spans="2:6" ht="21" x14ac:dyDescent="0.5">
      <c r="B5" s="98" t="s">
        <v>244</v>
      </c>
      <c r="C5" s="98"/>
      <c r="D5" s="98"/>
      <c r="E5" s="98"/>
      <c r="F5" s="98"/>
    </row>
    <row r="6" spans="2:6" x14ac:dyDescent="0.35">
      <c r="B6" s="102"/>
      <c r="C6" s="102"/>
      <c r="D6" s="102"/>
      <c r="E6" s="102"/>
      <c r="F6" s="102"/>
    </row>
    <row r="7" spans="2:6" ht="21" x14ac:dyDescent="0.5">
      <c r="B7" s="98" t="s">
        <v>243</v>
      </c>
      <c r="C7" s="98"/>
      <c r="D7" s="98"/>
      <c r="E7" s="98"/>
      <c r="F7" s="98"/>
    </row>
    <row r="8" spans="2:6" ht="21" x14ac:dyDescent="0.5">
      <c r="B8" s="14"/>
      <c r="C8" s="14"/>
      <c r="D8" s="14"/>
      <c r="E8" s="14"/>
      <c r="F8" s="14"/>
    </row>
    <row r="9" spans="2:6" ht="21" x14ac:dyDescent="0.5">
      <c r="B9" s="98" t="s">
        <v>250</v>
      </c>
      <c r="C9" s="98"/>
      <c r="D9" s="98"/>
      <c r="E9" s="98"/>
      <c r="F9" s="98"/>
    </row>
    <row r="10" spans="2:6" x14ac:dyDescent="0.35">
      <c r="B10" s="102"/>
      <c r="C10" s="102"/>
      <c r="D10" s="102"/>
      <c r="E10" s="102"/>
      <c r="F10" s="102"/>
    </row>
    <row r="11" spans="2:6" x14ac:dyDescent="0.35">
      <c r="B11" s="20" t="s">
        <v>0</v>
      </c>
      <c r="C11" s="21" t="s">
        <v>1</v>
      </c>
      <c r="D11" s="21" t="s">
        <v>2</v>
      </c>
      <c r="E11" s="21" t="s">
        <v>3</v>
      </c>
      <c r="F11" s="21" t="s">
        <v>4</v>
      </c>
    </row>
    <row r="12" spans="2:6" hidden="1" x14ac:dyDescent="0.35">
      <c r="B12" s="8">
        <v>43586</v>
      </c>
      <c r="C12" s="9">
        <v>9001762085</v>
      </c>
      <c r="D12" s="9" t="s">
        <v>9</v>
      </c>
      <c r="E12" s="19">
        <v>1000</v>
      </c>
      <c r="F12" s="19">
        <v>160</v>
      </c>
    </row>
    <row r="13" spans="2:6" hidden="1" x14ac:dyDescent="0.35">
      <c r="B13" s="8">
        <v>43586</v>
      </c>
      <c r="C13" s="9">
        <v>67593495</v>
      </c>
      <c r="D13" s="9" t="s">
        <v>41</v>
      </c>
      <c r="E13" s="19">
        <v>216000</v>
      </c>
      <c r="F13" s="19">
        <v>3353</v>
      </c>
    </row>
    <row r="14" spans="2:6" hidden="1" x14ac:dyDescent="0.35">
      <c r="B14" s="8">
        <v>43586</v>
      </c>
      <c r="C14" s="9">
        <v>9012106879</v>
      </c>
      <c r="D14" s="9" t="s">
        <v>21</v>
      </c>
      <c r="E14" s="19">
        <v>29400</v>
      </c>
      <c r="F14" s="19">
        <v>2178</v>
      </c>
    </row>
    <row r="15" spans="2:6" hidden="1" x14ac:dyDescent="0.35">
      <c r="B15" s="8">
        <v>43586</v>
      </c>
      <c r="C15" s="9">
        <v>9005597826</v>
      </c>
      <c r="D15" s="9" t="s">
        <v>34</v>
      </c>
      <c r="E15" s="19">
        <v>12400</v>
      </c>
      <c r="F15" s="19">
        <v>919</v>
      </c>
    </row>
    <row r="16" spans="2:6" hidden="1" x14ac:dyDescent="0.35">
      <c r="B16" s="8">
        <v>43587</v>
      </c>
      <c r="C16" s="9">
        <v>9008824223</v>
      </c>
      <c r="D16" s="9" t="s">
        <v>22</v>
      </c>
      <c r="E16" s="19">
        <v>4650</v>
      </c>
      <c r="F16" s="19">
        <v>742</v>
      </c>
    </row>
    <row r="17" spans="2:6" hidden="1" x14ac:dyDescent="0.35">
      <c r="B17" s="8">
        <v>43587</v>
      </c>
      <c r="C17" s="9">
        <v>9002769621</v>
      </c>
      <c r="D17" s="9" t="s">
        <v>5</v>
      </c>
      <c r="E17" s="19">
        <v>18250</v>
      </c>
      <c r="F17" s="19">
        <v>1196</v>
      </c>
    </row>
    <row r="18" spans="2:6" hidden="1" x14ac:dyDescent="0.35">
      <c r="B18" s="8">
        <v>43587</v>
      </c>
      <c r="C18" s="9">
        <v>9004805691</v>
      </c>
      <c r="D18" s="9" t="s">
        <v>27</v>
      </c>
      <c r="E18" s="19">
        <v>33690</v>
      </c>
      <c r="F18" s="19">
        <v>1910</v>
      </c>
    </row>
    <row r="19" spans="2:6" hidden="1" x14ac:dyDescent="0.35">
      <c r="B19" s="8">
        <v>43587</v>
      </c>
      <c r="C19" s="9">
        <v>40527384</v>
      </c>
      <c r="D19" s="9" t="s">
        <v>45</v>
      </c>
      <c r="E19" s="19">
        <v>26500</v>
      </c>
      <c r="F19" s="19">
        <v>4231</v>
      </c>
    </row>
    <row r="20" spans="2:6" hidden="1" x14ac:dyDescent="0.35">
      <c r="B20" s="8">
        <v>43588</v>
      </c>
      <c r="C20" s="9">
        <v>41128753</v>
      </c>
      <c r="D20" s="9" t="s">
        <v>10</v>
      </c>
      <c r="E20" s="19">
        <v>35000</v>
      </c>
      <c r="F20" s="19">
        <v>5588</v>
      </c>
    </row>
    <row r="21" spans="2:6" hidden="1" x14ac:dyDescent="0.35">
      <c r="B21" s="8">
        <v>43588</v>
      </c>
      <c r="C21" s="9">
        <v>6761024</v>
      </c>
      <c r="D21" s="9" t="s">
        <v>69</v>
      </c>
      <c r="E21" s="19">
        <v>22590</v>
      </c>
      <c r="F21" s="19">
        <v>679</v>
      </c>
    </row>
    <row r="22" spans="2:6" hidden="1" x14ac:dyDescent="0.35">
      <c r="B22" s="8">
        <v>43588</v>
      </c>
      <c r="C22" s="9">
        <v>71635513</v>
      </c>
      <c r="D22" s="9" t="s">
        <v>227</v>
      </c>
      <c r="E22" s="19">
        <v>2000</v>
      </c>
      <c r="F22" s="19"/>
    </row>
    <row r="23" spans="2:6" hidden="1" x14ac:dyDescent="0.35">
      <c r="B23" s="8">
        <v>43589</v>
      </c>
      <c r="C23" s="9">
        <v>9012106879</v>
      </c>
      <c r="D23" s="9" t="s">
        <v>21</v>
      </c>
      <c r="E23" s="19">
        <v>19600</v>
      </c>
      <c r="F23" s="19">
        <v>1452</v>
      </c>
    </row>
    <row r="24" spans="2:6" hidden="1" x14ac:dyDescent="0.35">
      <c r="B24" s="8">
        <v>43589</v>
      </c>
      <c r="C24" s="9">
        <v>8002421062</v>
      </c>
      <c r="D24" s="9" t="s">
        <v>30</v>
      </c>
      <c r="E24" s="19">
        <v>20900</v>
      </c>
      <c r="F24" s="19">
        <v>3337</v>
      </c>
    </row>
    <row r="25" spans="2:6" hidden="1" x14ac:dyDescent="0.35">
      <c r="B25" s="8">
        <v>43589</v>
      </c>
      <c r="C25" s="9">
        <v>7476150</v>
      </c>
      <c r="D25" s="9" t="s">
        <v>11</v>
      </c>
      <c r="E25" s="19">
        <v>1990</v>
      </c>
      <c r="F25" s="19"/>
    </row>
    <row r="26" spans="2:6" hidden="1" x14ac:dyDescent="0.35">
      <c r="B26" s="8">
        <v>43589</v>
      </c>
      <c r="C26" s="9">
        <v>9003420500</v>
      </c>
      <c r="D26" s="9" t="s">
        <v>155</v>
      </c>
      <c r="E26" s="19">
        <v>542880</v>
      </c>
      <c r="F26" s="19"/>
    </row>
    <row r="27" spans="2:6" hidden="1" x14ac:dyDescent="0.35">
      <c r="B27" s="8">
        <v>43590</v>
      </c>
      <c r="C27" s="9">
        <v>71736250</v>
      </c>
      <c r="D27" s="9" t="s">
        <v>228</v>
      </c>
      <c r="E27" s="19">
        <v>130000</v>
      </c>
      <c r="F27" s="19">
        <v>9630</v>
      </c>
    </row>
    <row r="28" spans="2:6" hidden="1" x14ac:dyDescent="0.35">
      <c r="B28" s="8">
        <v>43590</v>
      </c>
      <c r="C28" s="9">
        <v>466647606</v>
      </c>
      <c r="D28" s="9" t="s">
        <v>229</v>
      </c>
      <c r="E28" s="19">
        <v>23400</v>
      </c>
      <c r="F28" s="19"/>
    </row>
    <row r="29" spans="2:6" hidden="1" x14ac:dyDescent="0.35">
      <c r="B29" s="8">
        <v>43590</v>
      </c>
      <c r="C29" s="9">
        <v>1049616759</v>
      </c>
      <c r="D29" s="9" t="s">
        <v>230</v>
      </c>
      <c r="E29" s="19">
        <v>22000</v>
      </c>
      <c r="F29" s="19"/>
    </row>
    <row r="30" spans="2:6" hidden="1" x14ac:dyDescent="0.35">
      <c r="B30" s="8">
        <v>43590</v>
      </c>
      <c r="C30" s="9">
        <v>9002821833</v>
      </c>
      <c r="D30" s="9" t="s">
        <v>231</v>
      </c>
      <c r="E30" s="19">
        <v>1495000</v>
      </c>
      <c r="F30" s="19"/>
    </row>
    <row r="31" spans="2:6" hidden="1" x14ac:dyDescent="0.35">
      <c r="B31" s="8">
        <v>43591</v>
      </c>
      <c r="C31" s="9">
        <v>8002421062</v>
      </c>
      <c r="D31" s="9" t="s">
        <v>30</v>
      </c>
      <c r="E31" s="19">
        <v>16900</v>
      </c>
      <c r="F31" s="19">
        <v>2698</v>
      </c>
    </row>
    <row r="32" spans="2:6" hidden="1" x14ac:dyDescent="0.35">
      <c r="B32" s="8">
        <v>43591</v>
      </c>
      <c r="C32" s="9"/>
      <c r="D32" s="9" t="s">
        <v>6</v>
      </c>
      <c r="E32" s="19">
        <v>407767</v>
      </c>
      <c r="F32" s="19">
        <v>22600</v>
      </c>
    </row>
    <row r="33" spans="2:6" hidden="1" x14ac:dyDescent="0.35">
      <c r="B33" s="8">
        <v>43591</v>
      </c>
      <c r="C33" s="9">
        <v>8902018814</v>
      </c>
      <c r="D33" s="9" t="s">
        <v>67</v>
      </c>
      <c r="E33" s="19">
        <v>43800</v>
      </c>
      <c r="F33" s="19"/>
    </row>
    <row r="34" spans="2:6" hidden="1" x14ac:dyDescent="0.35">
      <c r="B34" s="8">
        <v>43591</v>
      </c>
      <c r="C34" s="9">
        <v>9001551071</v>
      </c>
      <c r="D34" s="9" t="s">
        <v>12</v>
      </c>
      <c r="E34" s="19">
        <v>117807</v>
      </c>
      <c r="F34" s="19">
        <v>9971</v>
      </c>
    </row>
    <row r="35" spans="2:6" hidden="1" x14ac:dyDescent="0.35">
      <c r="B35" s="8">
        <v>43591</v>
      </c>
      <c r="C35" s="9">
        <v>9005597826</v>
      </c>
      <c r="D35" s="9" t="s">
        <v>34</v>
      </c>
      <c r="E35" s="19">
        <v>16200</v>
      </c>
      <c r="F35" s="19"/>
    </row>
    <row r="36" spans="2:6" hidden="1" x14ac:dyDescent="0.35">
      <c r="B36" s="30">
        <v>43592</v>
      </c>
      <c r="C36" s="31">
        <v>8002421062</v>
      </c>
      <c r="D36" s="31" t="s">
        <v>30</v>
      </c>
      <c r="E36" s="34">
        <v>17563</v>
      </c>
      <c r="F36" s="34">
        <v>3337</v>
      </c>
    </row>
    <row r="37" spans="2:6" hidden="1" x14ac:dyDescent="0.35">
      <c r="B37" s="8">
        <v>43593</v>
      </c>
      <c r="C37" s="9">
        <v>8300049938</v>
      </c>
      <c r="D37" s="9" t="s">
        <v>46</v>
      </c>
      <c r="E37" s="19">
        <v>276250</v>
      </c>
      <c r="F37" s="19">
        <v>44107</v>
      </c>
    </row>
    <row r="38" spans="2:6" hidden="1" x14ac:dyDescent="0.35">
      <c r="B38" s="8">
        <v>43593</v>
      </c>
      <c r="C38" s="9">
        <v>8300049938</v>
      </c>
      <c r="D38" s="9" t="s">
        <v>46</v>
      </c>
      <c r="E38" s="19">
        <v>276250</v>
      </c>
      <c r="F38" s="19">
        <v>44107</v>
      </c>
    </row>
    <row r="39" spans="2:6" hidden="1" x14ac:dyDescent="0.35">
      <c r="B39" s="8">
        <v>43593</v>
      </c>
      <c r="C39" s="9"/>
      <c r="D39" s="9" t="s">
        <v>6</v>
      </c>
      <c r="E39" s="19">
        <v>33833</v>
      </c>
      <c r="F39" s="19">
        <v>5600</v>
      </c>
    </row>
    <row r="40" spans="2:6" hidden="1" x14ac:dyDescent="0.35">
      <c r="B40" s="8">
        <v>43593</v>
      </c>
      <c r="C40" s="9">
        <v>241756846</v>
      </c>
      <c r="D40" s="9" t="s">
        <v>68</v>
      </c>
      <c r="E40" s="19">
        <v>24050</v>
      </c>
      <c r="F40" s="19"/>
    </row>
    <row r="41" spans="2:6" hidden="1" x14ac:dyDescent="0.35">
      <c r="B41" s="8">
        <v>43593</v>
      </c>
      <c r="C41" s="9">
        <v>400305211</v>
      </c>
      <c r="D41" s="9" t="s">
        <v>195</v>
      </c>
      <c r="E41" s="19">
        <v>8400</v>
      </c>
      <c r="F41" s="19"/>
    </row>
    <row r="42" spans="2:6" hidden="1" x14ac:dyDescent="0.35">
      <c r="B42" s="8">
        <v>43593</v>
      </c>
      <c r="C42" s="9">
        <v>10496168934</v>
      </c>
      <c r="D42" s="9" t="s">
        <v>232</v>
      </c>
      <c r="E42" s="19">
        <v>54000</v>
      </c>
      <c r="F42" s="19"/>
    </row>
    <row r="43" spans="2:6" hidden="1" x14ac:dyDescent="0.35">
      <c r="B43" s="8">
        <v>43593</v>
      </c>
      <c r="C43" s="9">
        <v>71685349</v>
      </c>
      <c r="D43" s="9" t="s">
        <v>208</v>
      </c>
      <c r="E43" s="19">
        <v>60000</v>
      </c>
      <c r="F43" s="19"/>
    </row>
    <row r="44" spans="2:6" hidden="1" x14ac:dyDescent="0.35">
      <c r="B44" s="8">
        <v>43594</v>
      </c>
      <c r="C44" s="9">
        <v>8002421062</v>
      </c>
      <c r="D44" s="9" t="s">
        <v>30</v>
      </c>
      <c r="E44" s="19">
        <v>20900</v>
      </c>
      <c r="F44" s="19">
        <v>3337</v>
      </c>
    </row>
    <row r="45" spans="2:6" hidden="1" x14ac:dyDescent="0.35">
      <c r="B45" s="8">
        <v>43594</v>
      </c>
      <c r="C45" s="9">
        <v>40527384</v>
      </c>
      <c r="D45" s="9" t="s">
        <v>45</v>
      </c>
      <c r="E45" s="19">
        <v>18600</v>
      </c>
      <c r="F45" s="19">
        <v>2969</v>
      </c>
    </row>
    <row r="46" spans="2:6" hidden="1" x14ac:dyDescent="0.35">
      <c r="B46" s="8">
        <v>43594</v>
      </c>
      <c r="C46" s="9">
        <v>41128753</v>
      </c>
      <c r="D46" s="9" t="s">
        <v>10</v>
      </c>
      <c r="E46" s="19">
        <v>102000</v>
      </c>
      <c r="F46" s="19">
        <v>16286</v>
      </c>
    </row>
    <row r="47" spans="2:6" hidden="1" x14ac:dyDescent="0.35">
      <c r="B47" s="8">
        <v>43594</v>
      </c>
      <c r="C47" s="9">
        <v>41128753</v>
      </c>
      <c r="D47" s="9" t="s">
        <v>10</v>
      </c>
      <c r="E47" s="19">
        <v>6000</v>
      </c>
      <c r="F47" s="19">
        <v>958</v>
      </c>
    </row>
    <row r="48" spans="2:6" hidden="1" x14ac:dyDescent="0.35">
      <c r="B48" s="8">
        <v>43594</v>
      </c>
      <c r="C48" s="9">
        <v>820002296</v>
      </c>
      <c r="D48" s="9" t="s">
        <v>212</v>
      </c>
      <c r="E48" s="19">
        <v>207900</v>
      </c>
      <c r="F48" s="19"/>
    </row>
    <row r="49" spans="2:6" hidden="1" x14ac:dyDescent="0.35">
      <c r="B49" s="8">
        <v>43595</v>
      </c>
      <c r="C49" s="9">
        <v>9001551071</v>
      </c>
      <c r="D49" s="9" t="s">
        <v>12</v>
      </c>
      <c r="E49" s="19">
        <v>18072</v>
      </c>
      <c r="F49" s="19">
        <v>2490</v>
      </c>
    </row>
    <row r="50" spans="2:6" hidden="1" x14ac:dyDescent="0.35">
      <c r="B50" s="8">
        <v>43595</v>
      </c>
      <c r="C50" s="9">
        <v>9001551071</v>
      </c>
      <c r="D50" s="9" t="s">
        <v>12</v>
      </c>
      <c r="E50" s="19">
        <v>180120</v>
      </c>
      <c r="F50" s="19">
        <v>4093</v>
      </c>
    </row>
    <row r="51" spans="2:6" hidden="1" x14ac:dyDescent="0.35">
      <c r="B51" s="8">
        <v>43595</v>
      </c>
      <c r="C51" s="9">
        <v>9001551071</v>
      </c>
      <c r="D51" s="9" t="s">
        <v>12</v>
      </c>
      <c r="E51" s="19">
        <v>21000</v>
      </c>
      <c r="F51" s="19">
        <v>1556</v>
      </c>
    </row>
    <row r="52" spans="2:6" hidden="1" x14ac:dyDescent="0.35">
      <c r="B52" s="8">
        <v>43595</v>
      </c>
      <c r="C52" s="9">
        <v>9001551071</v>
      </c>
      <c r="D52" s="9" t="s">
        <v>12</v>
      </c>
      <c r="E52" s="19">
        <v>10550</v>
      </c>
      <c r="F52" s="19">
        <v>2490</v>
      </c>
    </row>
    <row r="53" spans="2:6" hidden="1" x14ac:dyDescent="0.35">
      <c r="B53" s="8">
        <v>43595</v>
      </c>
      <c r="C53" s="9">
        <v>9001551071</v>
      </c>
      <c r="D53" s="9" t="s">
        <v>12</v>
      </c>
      <c r="E53" s="19">
        <v>6500</v>
      </c>
      <c r="F53" s="19">
        <v>481</v>
      </c>
    </row>
    <row r="54" spans="2:6" hidden="1" x14ac:dyDescent="0.35">
      <c r="B54" s="8">
        <v>43595</v>
      </c>
      <c r="C54" s="9">
        <v>769937015</v>
      </c>
      <c r="D54" s="9" t="s">
        <v>233</v>
      </c>
      <c r="E54" s="19">
        <v>7800</v>
      </c>
      <c r="F54" s="19"/>
    </row>
    <row r="55" spans="2:6" hidden="1" x14ac:dyDescent="0.35">
      <c r="B55" s="8">
        <v>43595</v>
      </c>
      <c r="C55" s="9">
        <v>9003420500</v>
      </c>
      <c r="D55" s="9" t="s">
        <v>47</v>
      </c>
      <c r="E55" s="19">
        <v>35000</v>
      </c>
      <c r="F55" s="19"/>
    </row>
    <row r="56" spans="2:6" hidden="1" x14ac:dyDescent="0.35">
      <c r="B56" s="30">
        <v>43595</v>
      </c>
      <c r="C56" s="9">
        <v>9008824223</v>
      </c>
      <c r="D56" s="9" t="s">
        <v>22</v>
      </c>
      <c r="E56" s="19">
        <v>3992</v>
      </c>
      <c r="F56" s="19">
        <v>758</v>
      </c>
    </row>
    <row r="57" spans="2:6" hidden="1" x14ac:dyDescent="0.35">
      <c r="B57" s="30">
        <v>43595</v>
      </c>
      <c r="C57" s="31">
        <v>9008824228</v>
      </c>
      <c r="D57" s="31" t="s">
        <v>22</v>
      </c>
      <c r="E57" s="34">
        <v>14692</v>
      </c>
      <c r="F57" s="34">
        <v>758</v>
      </c>
    </row>
    <row r="58" spans="2:6" hidden="1" x14ac:dyDescent="0.35">
      <c r="B58" s="8">
        <v>43596</v>
      </c>
      <c r="C58" s="9">
        <v>9003105504</v>
      </c>
      <c r="D58" s="9" t="s">
        <v>54</v>
      </c>
      <c r="E58" s="19">
        <v>120000</v>
      </c>
      <c r="F58" s="19">
        <v>19159</v>
      </c>
    </row>
    <row r="59" spans="2:6" hidden="1" x14ac:dyDescent="0.35">
      <c r="B59" s="8">
        <v>43596</v>
      </c>
      <c r="C59" s="9"/>
      <c r="D59" s="9" t="s">
        <v>11</v>
      </c>
      <c r="E59" s="19">
        <v>10900</v>
      </c>
      <c r="F59" s="19">
        <v>1313</v>
      </c>
    </row>
    <row r="60" spans="2:6" hidden="1" x14ac:dyDescent="0.35">
      <c r="B60" s="8">
        <v>43596</v>
      </c>
      <c r="C60" s="9">
        <v>10496267502</v>
      </c>
      <c r="D60" s="9" t="s">
        <v>15</v>
      </c>
      <c r="E60" s="19">
        <v>15000</v>
      </c>
      <c r="F60" s="19">
        <v>1111</v>
      </c>
    </row>
    <row r="61" spans="2:6" hidden="1" x14ac:dyDescent="0.35">
      <c r="B61" s="8">
        <v>43596</v>
      </c>
      <c r="C61" s="9">
        <v>10496267502</v>
      </c>
      <c r="D61" s="9" t="s">
        <v>15</v>
      </c>
      <c r="E61" s="19">
        <v>24800</v>
      </c>
      <c r="F61" s="19">
        <v>1837</v>
      </c>
    </row>
    <row r="62" spans="2:6" hidden="1" x14ac:dyDescent="0.35">
      <c r="B62" s="8">
        <v>43596</v>
      </c>
      <c r="C62" s="9">
        <v>10532822056</v>
      </c>
      <c r="D62" s="9" t="s">
        <v>234</v>
      </c>
      <c r="E62" s="19">
        <v>80000</v>
      </c>
      <c r="F62" s="19"/>
    </row>
    <row r="63" spans="2:6" hidden="1" x14ac:dyDescent="0.35">
      <c r="B63" s="8">
        <v>43597</v>
      </c>
      <c r="C63" s="9">
        <v>9004805691</v>
      </c>
      <c r="D63" s="9" t="s">
        <v>27</v>
      </c>
      <c r="E63" s="19">
        <v>1990</v>
      </c>
      <c r="F63" s="19"/>
    </row>
    <row r="64" spans="2:6" hidden="1" x14ac:dyDescent="0.35">
      <c r="B64" s="8">
        <v>43597</v>
      </c>
      <c r="C64" s="9">
        <v>8002567696</v>
      </c>
      <c r="D64" s="9" t="s">
        <v>235</v>
      </c>
      <c r="E64" s="19">
        <v>8300</v>
      </c>
      <c r="F64" s="19"/>
    </row>
    <row r="65" spans="2:6" hidden="1" x14ac:dyDescent="0.35">
      <c r="B65" s="8">
        <v>43597</v>
      </c>
      <c r="C65" s="9">
        <v>8002567696</v>
      </c>
      <c r="D65" s="9" t="s">
        <v>235</v>
      </c>
      <c r="E65" s="19">
        <v>8300</v>
      </c>
      <c r="F65" s="19"/>
    </row>
    <row r="66" spans="2:6" hidden="1" x14ac:dyDescent="0.35">
      <c r="B66" s="8">
        <v>43599</v>
      </c>
      <c r="C66" s="9"/>
      <c r="D66" s="9" t="s">
        <v>167</v>
      </c>
      <c r="E66" s="19">
        <v>18400</v>
      </c>
      <c r="F66" s="19"/>
    </row>
    <row r="67" spans="2:6" hidden="1" x14ac:dyDescent="0.35">
      <c r="B67" s="8">
        <v>43599</v>
      </c>
      <c r="C67" s="9">
        <v>9003420500</v>
      </c>
      <c r="D67" s="9" t="s">
        <v>47</v>
      </c>
      <c r="E67" s="19">
        <v>36000</v>
      </c>
      <c r="F67" s="19"/>
    </row>
    <row r="68" spans="2:6" hidden="1" x14ac:dyDescent="0.35">
      <c r="B68" s="8">
        <v>43599</v>
      </c>
      <c r="C68" s="9">
        <v>9003420500</v>
      </c>
      <c r="D68" s="9" t="s">
        <v>47</v>
      </c>
      <c r="E68" s="19">
        <v>100000</v>
      </c>
      <c r="F68" s="19"/>
    </row>
    <row r="69" spans="2:6" hidden="1" x14ac:dyDescent="0.35">
      <c r="B69" s="8">
        <v>43600</v>
      </c>
      <c r="C69" s="9">
        <v>8050060140</v>
      </c>
      <c r="D69" s="9" t="s">
        <v>7</v>
      </c>
      <c r="E69" s="19">
        <v>304303</v>
      </c>
      <c r="F69" s="19"/>
    </row>
    <row r="70" spans="2:6" hidden="1" x14ac:dyDescent="0.35">
      <c r="B70" s="8">
        <v>43600</v>
      </c>
      <c r="C70" s="9">
        <v>8002421062</v>
      </c>
      <c r="D70" s="9" t="s">
        <v>30</v>
      </c>
      <c r="E70" s="19">
        <v>20900</v>
      </c>
      <c r="F70" s="19">
        <v>3337</v>
      </c>
    </row>
    <row r="71" spans="2:6" hidden="1" x14ac:dyDescent="0.35">
      <c r="B71" s="8">
        <v>43600</v>
      </c>
      <c r="C71" s="9">
        <v>10496305382</v>
      </c>
      <c r="D71" s="9" t="s">
        <v>63</v>
      </c>
      <c r="E71" s="19">
        <v>252600</v>
      </c>
      <c r="F71" s="19">
        <v>18711</v>
      </c>
    </row>
    <row r="72" spans="2:6" hidden="1" x14ac:dyDescent="0.35">
      <c r="B72" s="8">
        <v>43600</v>
      </c>
      <c r="C72" s="9">
        <v>10496305382</v>
      </c>
      <c r="D72" s="9" t="s">
        <v>63</v>
      </c>
      <c r="E72" s="19">
        <v>251400</v>
      </c>
      <c r="F72" s="19">
        <v>18622</v>
      </c>
    </row>
    <row r="73" spans="2:6" hidden="1" x14ac:dyDescent="0.35">
      <c r="B73" s="8">
        <v>43600</v>
      </c>
      <c r="C73" s="9">
        <v>9004805691</v>
      </c>
      <c r="D73" s="9" t="s">
        <v>27</v>
      </c>
      <c r="E73" s="19">
        <v>22680</v>
      </c>
      <c r="F73" s="19"/>
    </row>
    <row r="74" spans="2:6" hidden="1" x14ac:dyDescent="0.35">
      <c r="B74" s="8">
        <v>43600</v>
      </c>
      <c r="C74" s="9">
        <v>8002515697</v>
      </c>
      <c r="D74" s="9" t="s">
        <v>144</v>
      </c>
      <c r="E74" s="19">
        <v>7800</v>
      </c>
      <c r="F74" s="19">
        <v>200</v>
      </c>
    </row>
    <row r="75" spans="2:6" hidden="1" x14ac:dyDescent="0.35">
      <c r="B75" s="8">
        <v>43601</v>
      </c>
      <c r="C75" s="9">
        <v>8600190638</v>
      </c>
      <c r="D75" s="9" t="s">
        <v>8</v>
      </c>
      <c r="E75" s="19">
        <v>576581</v>
      </c>
      <c r="F75" s="19">
        <v>92059</v>
      </c>
    </row>
    <row r="76" spans="2:6" hidden="1" x14ac:dyDescent="0.35">
      <c r="B76" s="8">
        <v>43601</v>
      </c>
      <c r="C76" s="9">
        <v>9003420500</v>
      </c>
      <c r="D76" s="9" t="s">
        <v>47</v>
      </c>
      <c r="E76" s="19">
        <v>48000</v>
      </c>
      <c r="F76" s="19">
        <v>7664</v>
      </c>
    </row>
    <row r="77" spans="2:6" hidden="1" x14ac:dyDescent="0.35">
      <c r="B77" s="8">
        <v>43601</v>
      </c>
      <c r="C77" s="9">
        <v>232726181</v>
      </c>
      <c r="D77" s="9" t="s">
        <v>48</v>
      </c>
      <c r="E77" s="19">
        <v>150000</v>
      </c>
      <c r="F77" s="19">
        <v>23950</v>
      </c>
    </row>
    <row r="78" spans="2:6" x14ac:dyDescent="0.35">
      <c r="B78" s="8">
        <v>43601</v>
      </c>
      <c r="C78" s="9">
        <v>9006829502</v>
      </c>
      <c r="D78" s="9" t="s">
        <v>44</v>
      </c>
      <c r="E78" s="19">
        <v>40000</v>
      </c>
      <c r="F78" s="19">
        <v>6387</v>
      </c>
    </row>
    <row r="79" spans="2:6" hidden="1" x14ac:dyDescent="0.35">
      <c r="B79" s="8">
        <v>43601</v>
      </c>
      <c r="C79" s="9">
        <v>9003420500</v>
      </c>
      <c r="D79" s="9" t="s">
        <v>47</v>
      </c>
      <c r="E79" s="19">
        <v>44000</v>
      </c>
      <c r="F79" s="19">
        <v>7025</v>
      </c>
    </row>
    <row r="80" spans="2:6" hidden="1" x14ac:dyDescent="0.35">
      <c r="B80" s="8">
        <v>43601</v>
      </c>
      <c r="C80" s="9"/>
      <c r="D80" s="9" t="s">
        <v>6</v>
      </c>
      <c r="E80" s="19">
        <v>81749</v>
      </c>
      <c r="F80" s="19">
        <v>13055</v>
      </c>
    </row>
    <row r="81" spans="2:6" hidden="1" x14ac:dyDescent="0.35">
      <c r="B81" s="8">
        <v>43601</v>
      </c>
      <c r="C81" s="9">
        <v>8002091790</v>
      </c>
      <c r="D81" s="9" t="s">
        <v>252</v>
      </c>
      <c r="E81" s="19">
        <v>26000</v>
      </c>
      <c r="F81" s="19"/>
    </row>
    <row r="82" spans="2:6" hidden="1" x14ac:dyDescent="0.35">
      <c r="B82" s="8">
        <v>43601</v>
      </c>
      <c r="C82" s="9">
        <v>8380049938</v>
      </c>
      <c r="D82" s="9" t="s">
        <v>236</v>
      </c>
      <c r="E82" s="19">
        <v>250000</v>
      </c>
      <c r="F82" s="19"/>
    </row>
    <row r="83" spans="2:6" hidden="1" x14ac:dyDescent="0.35">
      <c r="B83" s="8">
        <v>43602</v>
      </c>
      <c r="C83" s="9">
        <v>9001551071</v>
      </c>
      <c r="D83" s="9" t="s">
        <v>12</v>
      </c>
      <c r="E83" s="19">
        <v>6600</v>
      </c>
      <c r="F83" s="19">
        <v>489</v>
      </c>
    </row>
    <row r="84" spans="2:6" hidden="1" x14ac:dyDescent="0.35">
      <c r="B84" s="8">
        <v>43602</v>
      </c>
      <c r="C84" s="9">
        <v>860533413</v>
      </c>
      <c r="D84" s="9" t="s">
        <v>28</v>
      </c>
      <c r="E84" s="19">
        <v>17800</v>
      </c>
      <c r="F84" s="19">
        <v>1318</v>
      </c>
    </row>
    <row r="85" spans="2:6" hidden="1" x14ac:dyDescent="0.35">
      <c r="B85" s="8">
        <v>43602</v>
      </c>
      <c r="C85" s="9">
        <v>41128753</v>
      </c>
      <c r="D85" s="9" t="s">
        <v>10</v>
      </c>
      <c r="E85" s="19">
        <v>16000</v>
      </c>
      <c r="F85" s="19">
        <v>2554</v>
      </c>
    </row>
    <row r="86" spans="2:6" hidden="1" x14ac:dyDescent="0.35">
      <c r="B86" s="8">
        <v>43602</v>
      </c>
      <c r="C86" s="9">
        <v>9001551071</v>
      </c>
      <c r="D86" s="9" t="s">
        <v>12</v>
      </c>
      <c r="E86" s="19">
        <v>58128</v>
      </c>
      <c r="F86" s="19">
        <v>1762</v>
      </c>
    </row>
    <row r="87" spans="2:6" hidden="1" x14ac:dyDescent="0.35">
      <c r="B87" s="8">
        <v>43602</v>
      </c>
      <c r="C87" s="9"/>
      <c r="D87" s="9" t="s">
        <v>16</v>
      </c>
      <c r="E87" s="19">
        <v>33000</v>
      </c>
      <c r="F87" s="19">
        <v>5269</v>
      </c>
    </row>
    <row r="88" spans="2:6" hidden="1" x14ac:dyDescent="0.35">
      <c r="B88" s="8">
        <v>43602</v>
      </c>
      <c r="C88" s="9">
        <v>9001551071</v>
      </c>
      <c r="D88" s="9" t="s">
        <v>12</v>
      </c>
      <c r="E88" s="19">
        <v>240601</v>
      </c>
      <c r="F88" s="19">
        <v>5524</v>
      </c>
    </row>
    <row r="89" spans="2:6" hidden="1" x14ac:dyDescent="0.35">
      <c r="B89" s="8">
        <v>43602</v>
      </c>
      <c r="C89" s="9">
        <v>9004918890</v>
      </c>
      <c r="D89" s="9" t="s">
        <v>65</v>
      </c>
      <c r="E89" s="19">
        <v>80012</v>
      </c>
      <c r="F89" s="19"/>
    </row>
    <row r="90" spans="2:6" hidden="1" x14ac:dyDescent="0.35">
      <c r="B90" s="8">
        <v>43602</v>
      </c>
      <c r="C90" s="9">
        <v>8902018814</v>
      </c>
      <c r="D90" s="9" t="s">
        <v>67</v>
      </c>
      <c r="E90" s="19">
        <v>44000</v>
      </c>
      <c r="F90" s="19"/>
    </row>
    <row r="91" spans="2:6" hidden="1" x14ac:dyDescent="0.35">
      <c r="B91" s="8">
        <v>43602</v>
      </c>
      <c r="C91" s="9">
        <v>71785461</v>
      </c>
      <c r="D91" s="9" t="s">
        <v>237</v>
      </c>
      <c r="E91" s="19">
        <v>180000</v>
      </c>
      <c r="F91" s="19"/>
    </row>
    <row r="92" spans="2:6" hidden="1" x14ac:dyDescent="0.35">
      <c r="B92" s="8">
        <v>43602</v>
      </c>
      <c r="C92" s="9">
        <v>71715278</v>
      </c>
      <c r="D92" s="9" t="s">
        <v>238</v>
      </c>
      <c r="E92" s="19">
        <v>334000</v>
      </c>
      <c r="F92" s="19"/>
    </row>
    <row r="93" spans="2:6" hidden="1" x14ac:dyDescent="0.35">
      <c r="B93" s="30">
        <v>43602</v>
      </c>
      <c r="C93" s="31">
        <v>900342050</v>
      </c>
      <c r="D93" s="31" t="s">
        <v>47</v>
      </c>
      <c r="E93" s="34">
        <v>44000</v>
      </c>
      <c r="F93" s="19"/>
    </row>
    <row r="94" spans="2:6" hidden="1" x14ac:dyDescent="0.35">
      <c r="B94" s="8">
        <v>43603</v>
      </c>
      <c r="C94" s="9">
        <v>8600024643</v>
      </c>
      <c r="D94" s="9" t="s">
        <v>56</v>
      </c>
      <c r="E94" s="19">
        <v>25000</v>
      </c>
      <c r="F94" s="19">
        <v>3991</v>
      </c>
    </row>
    <row r="95" spans="2:6" hidden="1" x14ac:dyDescent="0.35">
      <c r="B95" s="8">
        <v>43603</v>
      </c>
      <c r="C95" s="9">
        <v>9008824223</v>
      </c>
      <c r="D95" s="9" t="s">
        <v>22</v>
      </c>
      <c r="E95" s="19">
        <v>2050</v>
      </c>
      <c r="F95" s="19">
        <v>327</v>
      </c>
    </row>
    <row r="96" spans="2:6" hidden="1" x14ac:dyDescent="0.35">
      <c r="B96" s="8">
        <v>43603</v>
      </c>
      <c r="C96" s="9">
        <v>8305081674</v>
      </c>
      <c r="D96" s="9" t="s">
        <v>57</v>
      </c>
      <c r="E96" s="19">
        <v>3000</v>
      </c>
      <c r="F96" s="19">
        <v>222</v>
      </c>
    </row>
    <row r="97" spans="2:6" hidden="1" x14ac:dyDescent="0.35">
      <c r="B97" s="8">
        <v>43603</v>
      </c>
      <c r="C97" s="9">
        <v>9010261894</v>
      </c>
      <c r="D97" s="9" t="s">
        <v>58</v>
      </c>
      <c r="E97" s="19">
        <v>16000</v>
      </c>
      <c r="F97" s="19">
        <v>1180</v>
      </c>
    </row>
    <row r="98" spans="2:6" hidden="1" x14ac:dyDescent="0.35">
      <c r="B98" s="8">
        <v>43603</v>
      </c>
      <c r="C98" s="9">
        <v>8914085845</v>
      </c>
      <c r="D98" s="9" t="s">
        <v>59</v>
      </c>
      <c r="E98" s="19">
        <v>69600</v>
      </c>
      <c r="F98" s="19">
        <v>5156</v>
      </c>
    </row>
    <row r="99" spans="2:6" hidden="1" x14ac:dyDescent="0.35">
      <c r="B99" s="8">
        <v>43603</v>
      </c>
      <c r="C99" s="9">
        <v>9004805691</v>
      </c>
      <c r="D99" s="9" t="s">
        <v>27</v>
      </c>
      <c r="E99" s="19">
        <v>7580</v>
      </c>
      <c r="F99" s="19">
        <v>1210</v>
      </c>
    </row>
    <row r="100" spans="2:6" hidden="1" x14ac:dyDescent="0.35">
      <c r="B100" s="8">
        <v>43603</v>
      </c>
      <c r="C100" s="9">
        <v>890923691</v>
      </c>
      <c r="D100" s="9" t="s">
        <v>251</v>
      </c>
      <c r="E100" s="19">
        <v>1034718</v>
      </c>
      <c r="F100" s="19">
        <v>165207</v>
      </c>
    </row>
    <row r="101" spans="2:6" hidden="1" x14ac:dyDescent="0.35">
      <c r="B101" s="8">
        <v>43603</v>
      </c>
      <c r="C101" s="9">
        <v>8909236911</v>
      </c>
      <c r="D101" s="9" t="s">
        <v>13</v>
      </c>
      <c r="E101" s="19">
        <v>1034718</v>
      </c>
      <c r="F101" s="19">
        <v>165207</v>
      </c>
    </row>
    <row r="102" spans="2:6" hidden="1" x14ac:dyDescent="0.35">
      <c r="B102" s="8">
        <v>43604</v>
      </c>
      <c r="C102" s="9">
        <v>9001551071</v>
      </c>
      <c r="D102" s="9" t="s">
        <v>12</v>
      </c>
      <c r="E102" s="19">
        <v>110887</v>
      </c>
      <c r="F102" s="19">
        <v>3093</v>
      </c>
    </row>
    <row r="103" spans="2:6" hidden="1" x14ac:dyDescent="0.35">
      <c r="B103" s="8">
        <v>43604</v>
      </c>
      <c r="C103" s="9">
        <v>9001551071</v>
      </c>
      <c r="D103" s="9" t="s">
        <v>12</v>
      </c>
      <c r="E103" s="19">
        <v>15720</v>
      </c>
      <c r="F103" s="19">
        <v>1258</v>
      </c>
    </row>
    <row r="104" spans="2:6" hidden="1" x14ac:dyDescent="0.35">
      <c r="B104" s="8">
        <v>43604</v>
      </c>
      <c r="C104" s="9"/>
      <c r="D104" s="9" t="s">
        <v>11</v>
      </c>
      <c r="E104" s="19">
        <v>17850</v>
      </c>
      <c r="F104" s="19">
        <v>2087</v>
      </c>
    </row>
    <row r="105" spans="2:6" hidden="1" x14ac:dyDescent="0.35">
      <c r="B105" s="8">
        <v>43604</v>
      </c>
      <c r="C105" s="9">
        <v>9008824223</v>
      </c>
      <c r="D105" s="9" t="s">
        <v>22</v>
      </c>
      <c r="E105" s="19">
        <v>4650</v>
      </c>
      <c r="F105" s="19">
        <v>742</v>
      </c>
    </row>
    <row r="106" spans="2:6" hidden="1" x14ac:dyDescent="0.35">
      <c r="B106" s="8">
        <v>43604</v>
      </c>
      <c r="C106" s="9">
        <v>9002769621</v>
      </c>
      <c r="D106" s="9" t="s">
        <v>5</v>
      </c>
      <c r="E106" s="19">
        <v>5950</v>
      </c>
      <c r="F106" s="19">
        <v>956</v>
      </c>
    </row>
    <row r="107" spans="2:6" hidden="1" x14ac:dyDescent="0.35">
      <c r="B107" s="8">
        <v>43604</v>
      </c>
      <c r="C107" s="9">
        <v>400310094</v>
      </c>
      <c r="D107" s="9" t="s">
        <v>66</v>
      </c>
      <c r="E107" s="19">
        <v>58000</v>
      </c>
      <c r="F107" s="19">
        <v>4269</v>
      </c>
    </row>
    <row r="108" spans="2:6" hidden="1" x14ac:dyDescent="0.35">
      <c r="B108" s="8">
        <v>43604</v>
      </c>
      <c r="C108" s="9">
        <v>9005439847</v>
      </c>
      <c r="D108" s="9" t="s">
        <v>239</v>
      </c>
      <c r="E108" s="19">
        <v>36000</v>
      </c>
      <c r="F108" s="19"/>
    </row>
    <row r="109" spans="2:6" hidden="1" x14ac:dyDescent="0.35">
      <c r="B109" s="30">
        <v>43604</v>
      </c>
      <c r="C109" s="9">
        <v>891800045</v>
      </c>
      <c r="D109" s="9" t="s">
        <v>270</v>
      </c>
      <c r="E109" s="19">
        <v>24000</v>
      </c>
      <c r="F109" s="19"/>
    </row>
    <row r="110" spans="2:6" hidden="1" x14ac:dyDescent="0.35">
      <c r="B110" s="30">
        <v>43604</v>
      </c>
      <c r="C110" s="31">
        <v>8002421062</v>
      </c>
      <c r="D110" s="31" t="s">
        <v>30</v>
      </c>
      <c r="E110" s="34">
        <v>96471</v>
      </c>
      <c r="F110" s="34">
        <v>18329</v>
      </c>
    </row>
    <row r="111" spans="2:6" hidden="1" x14ac:dyDescent="0.35">
      <c r="B111" s="8">
        <v>43605</v>
      </c>
      <c r="C111" s="9">
        <v>9001551071</v>
      </c>
      <c r="D111" s="9" t="s">
        <v>12</v>
      </c>
      <c r="E111" s="19">
        <v>18891</v>
      </c>
      <c r="F111" s="19">
        <v>3016</v>
      </c>
    </row>
    <row r="112" spans="2:6" hidden="1" x14ac:dyDescent="0.35">
      <c r="B112" s="8">
        <v>43605</v>
      </c>
      <c r="C112" s="9">
        <v>8600703749</v>
      </c>
      <c r="D112" s="9" t="s">
        <v>240</v>
      </c>
      <c r="E112" s="19">
        <v>138384</v>
      </c>
      <c r="F112" s="19"/>
    </row>
    <row r="113" spans="2:6" hidden="1" x14ac:dyDescent="0.35">
      <c r="B113" s="8">
        <v>43605</v>
      </c>
      <c r="C113" s="9">
        <v>8600703749</v>
      </c>
      <c r="D113" s="9" t="s">
        <v>240</v>
      </c>
      <c r="E113" s="19">
        <v>597769</v>
      </c>
      <c r="F113" s="19"/>
    </row>
    <row r="114" spans="2:6" hidden="1" x14ac:dyDescent="0.35">
      <c r="B114" s="8">
        <v>43605</v>
      </c>
      <c r="C114" s="31">
        <v>72238370</v>
      </c>
      <c r="D114" s="31" t="s">
        <v>254</v>
      </c>
      <c r="E114" s="19">
        <v>2000</v>
      </c>
      <c r="F114" s="19"/>
    </row>
    <row r="115" spans="2:6" hidden="1" x14ac:dyDescent="0.35">
      <c r="B115" s="8">
        <v>43605</v>
      </c>
      <c r="C115" s="31">
        <v>800242106</v>
      </c>
      <c r="D115" s="31" t="s">
        <v>30</v>
      </c>
      <c r="E115" s="19">
        <v>29400</v>
      </c>
      <c r="F115" s="19">
        <v>4694</v>
      </c>
    </row>
    <row r="116" spans="2:6" hidden="1" x14ac:dyDescent="0.35">
      <c r="B116" s="8">
        <v>43605</v>
      </c>
      <c r="C116" s="31">
        <v>527070211</v>
      </c>
      <c r="D116" s="37" t="s">
        <v>258</v>
      </c>
      <c r="E116" s="38">
        <v>7000</v>
      </c>
      <c r="F116" s="33"/>
    </row>
    <row r="117" spans="2:6" hidden="1" x14ac:dyDescent="0.35">
      <c r="B117" s="30">
        <v>43605</v>
      </c>
      <c r="C117" s="31">
        <v>9003420500</v>
      </c>
      <c r="D117" s="31" t="s">
        <v>47</v>
      </c>
      <c r="E117" s="34">
        <v>260000</v>
      </c>
      <c r="F117" s="19"/>
    </row>
    <row r="118" spans="2:6" hidden="1" x14ac:dyDescent="0.35">
      <c r="B118" s="8">
        <v>43606</v>
      </c>
      <c r="C118" s="9">
        <v>6773374</v>
      </c>
      <c r="D118" s="9" t="s">
        <v>256</v>
      </c>
      <c r="E118" s="19">
        <v>1160000</v>
      </c>
      <c r="F118" s="19"/>
    </row>
    <row r="119" spans="2:6" hidden="1" x14ac:dyDescent="0.35">
      <c r="B119" s="8">
        <v>43606</v>
      </c>
      <c r="C119" s="9">
        <v>10496267502</v>
      </c>
      <c r="D119" s="9" t="s">
        <v>15</v>
      </c>
      <c r="E119" s="19">
        <v>17400</v>
      </c>
      <c r="F119" s="19">
        <v>1288</v>
      </c>
    </row>
    <row r="120" spans="2:6" hidden="1" x14ac:dyDescent="0.35">
      <c r="B120" s="30">
        <v>43606</v>
      </c>
      <c r="C120" s="9">
        <v>891800045</v>
      </c>
      <c r="D120" s="9" t="s">
        <v>270</v>
      </c>
      <c r="E120" s="19">
        <v>24000</v>
      </c>
      <c r="F120" s="19"/>
    </row>
    <row r="121" spans="2:6" hidden="1" x14ac:dyDescent="0.35">
      <c r="B121" s="30">
        <v>43606</v>
      </c>
      <c r="C121" s="31">
        <v>8909236911</v>
      </c>
      <c r="D121" s="31" t="s">
        <v>13</v>
      </c>
      <c r="E121" s="34">
        <v>170000</v>
      </c>
      <c r="F121" s="34">
        <v>32300</v>
      </c>
    </row>
    <row r="122" spans="2:6" hidden="1" x14ac:dyDescent="0.35">
      <c r="B122" s="30">
        <v>43606</v>
      </c>
      <c r="C122" s="31">
        <v>9003420500</v>
      </c>
      <c r="D122" s="31" t="s">
        <v>47</v>
      </c>
      <c r="E122" s="34">
        <v>200924</v>
      </c>
      <c r="F122" s="34">
        <v>2076</v>
      </c>
    </row>
    <row r="123" spans="2:6" hidden="1" x14ac:dyDescent="0.35">
      <c r="B123" s="30">
        <v>43607</v>
      </c>
      <c r="C123" s="31">
        <v>9001551071</v>
      </c>
      <c r="D123" s="31" t="s">
        <v>12</v>
      </c>
      <c r="E123" s="34">
        <v>2593</v>
      </c>
      <c r="F123" s="34">
        <v>207</v>
      </c>
    </row>
    <row r="124" spans="2:6" hidden="1" x14ac:dyDescent="0.35">
      <c r="B124" s="30">
        <v>43607</v>
      </c>
      <c r="C124" s="31">
        <v>9012106879</v>
      </c>
      <c r="D124" s="31" t="s">
        <v>21</v>
      </c>
      <c r="E124" s="34">
        <v>9815</v>
      </c>
      <c r="F124" s="34">
        <v>785</v>
      </c>
    </row>
    <row r="125" spans="2:6" hidden="1" x14ac:dyDescent="0.35">
      <c r="B125" s="35">
        <v>43607</v>
      </c>
      <c r="C125" s="36">
        <v>10523129501</v>
      </c>
      <c r="D125" s="36" t="s">
        <v>343</v>
      </c>
      <c r="E125" s="39">
        <v>500000</v>
      </c>
      <c r="F125" s="39"/>
    </row>
    <row r="126" spans="2:6" hidden="1" x14ac:dyDescent="0.35">
      <c r="B126" s="8">
        <v>43608</v>
      </c>
      <c r="C126" s="9">
        <v>9004687477</v>
      </c>
      <c r="D126" s="9" t="s">
        <v>64</v>
      </c>
      <c r="E126" s="19">
        <v>66900</v>
      </c>
      <c r="F126" s="19"/>
    </row>
    <row r="127" spans="2:6" hidden="1" x14ac:dyDescent="0.35">
      <c r="B127" s="8">
        <v>43608</v>
      </c>
      <c r="C127" s="9">
        <v>9005597826</v>
      </c>
      <c r="D127" s="9" t="s">
        <v>34</v>
      </c>
      <c r="E127" s="19">
        <v>11500</v>
      </c>
      <c r="F127" s="19">
        <v>852</v>
      </c>
    </row>
    <row r="128" spans="2:6" hidden="1" x14ac:dyDescent="0.35">
      <c r="B128" s="8">
        <v>43608</v>
      </c>
      <c r="C128" s="31">
        <v>10496352841</v>
      </c>
      <c r="D128" s="31" t="s">
        <v>260</v>
      </c>
      <c r="E128" s="19">
        <v>88000</v>
      </c>
      <c r="F128" s="34">
        <v>6519</v>
      </c>
    </row>
    <row r="129" spans="2:6" hidden="1" x14ac:dyDescent="0.35">
      <c r="B129" s="30">
        <v>43608</v>
      </c>
      <c r="C129" s="31">
        <v>9000572189</v>
      </c>
      <c r="D129" s="31" t="s">
        <v>328</v>
      </c>
      <c r="E129" s="34">
        <v>5308216</v>
      </c>
      <c r="F129" s="19">
        <v>874000</v>
      </c>
    </row>
    <row r="130" spans="2:6" hidden="1" x14ac:dyDescent="0.35">
      <c r="B130" s="30">
        <v>43608</v>
      </c>
      <c r="C130" s="31">
        <v>67593495</v>
      </c>
      <c r="D130" s="31" t="s">
        <v>41</v>
      </c>
      <c r="E130" s="34">
        <v>228613</v>
      </c>
      <c r="F130" s="34">
        <v>6387</v>
      </c>
    </row>
    <row r="131" spans="2:6" hidden="1" x14ac:dyDescent="0.35">
      <c r="B131" s="8">
        <v>43609</v>
      </c>
      <c r="C131" s="9">
        <v>8002421062</v>
      </c>
      <c r="D131" s="9" t="s">
        <v>30</v>
      </c>
      <c r="E131" s="19">
        <v>20900</v>
      </c>
      <c r="F131" s="19">
        <v>3337</v>
      </c>
    </row>
    <row r="132" spans="2:6" hidden="1" x14ac:dyDescent="0.35">
      <c r="B132" s="8">
        <v>43609</v>
      </c>
      <c r="C132" s="9">
        <v>9011749111</v>
      </c>
      <c r="D132" s="9" t="s">
        <v>63</v>
      </c>
      <c r="E132" s="19">
        <v>244601</v>
      </c>
      <c r="F132" s="19">
        <v>16585</v>
      </c>
    </row>
    <row r="133" spans="2:6" hidden="1" x14ac:dyDescent="0.35">
      <c r="B133" s="8">
        <v>43609</v>
      </c>
      <c r="C133" s="9">
        <v>9004918890</v>
      </c>
      <c r="D133" s="9" t="s">
        <v>65</v>
      </c>
      <c r="E133" s="19">
        <v>32014</v>
      </c>
      <c r="F133" s="19"/>
    </row>
    <row r="134" spans="2:6" hidden="1" x14ac:dyDescent="0.35">
      <c r="B134" s="8">
        <v>43609</v>
      </c>
      <c r="C134" s="9">
        <v>9001762085</v>
      </c>
      <c r="D134" s="9" t="s">
        <v>9</v>
      </c>
      <c r="E134" s="19">
        <v>1000</v>
      </c>
      <c r="F134" s="19">
        <v>160</v>
      </c>
    </row>
    <row r="135" spans="2:6" hidden="1" x14ac:dyDescent="0.35">
      <c r="B135" s="30">
        <v>43609</v>
      </c>
      <c r="C135" s="31">
        <v>9001551071</v>
      </c>
      <c r="D135" s="31" t="s">
        <v>12</v>
      </c>
      <c r="E135" s="34">
        <v>88152</v>
      </c>
      <c r="F135" s="34">
        <v>4750</v>
      </c>
    </row>
    <row r="136" spans="2:6" hidden="1" x14ac:dyDescent="0.35">
      <c r="B136" s="30">
        <v>43609</v>
      </c>
      <c r="C136" s="31">
        <v>8909236911</v>
      </c>
      <c r="D136" s="31" t="s">
        <v>13</v>
      </c>
      <c r="E136" s="34">
        <v>283682</v>
      </c>
      <c r="F136" s="34">
        <v>53900</v>
      </c>
    </row>
    <row r="137" spans="2:6" hidden="1" x14ac:dyDescent="0.35">
      <c r="B137" s="30">
        <v>43609</v>
      </c>
      <c r="C137" s="31">
        <v>241343839</v>
      </c>
      <c r="D137" s="31" t="s">
        <v>341</v>
      </c>
      <c r="E137" s="34">
        <v>2900</v>
      </c>
      <c r="F137" s="19"/>
    </row>
    <row r="138" spans="2:6" hidden="1" x14ac:dyDescent="0.35">
      <c r="B138" s="30">
        <v>43609</v>
      </c>
      <c r="C138" s="31">
        <v>71839376</v>
      </c>
      <c r="D138" s="31" t="s">
        <v>342</v>
      </c>
      <c r="E138" s="34">
        <v>5500</v>
      </c>
      <c r="F138" s="19"/>
    </row>
    <row r="139" spans="2:6" hidden="1" x14ac:dyDescent="0.35">
      <c r="B139" s="8">
        <v>43610</v>
      </c>
      <c r="C139" s="9">
        <v>10496267502</v>
      </c>
      <c r="D139" s="9" t="s">
        <v>15</v>
      </c>
      <c r="E139" s="19">
        <v>2700</v>
      </c>
      <c r="F139" s="19">
        <v>200</v>
      </c>
    </row>
    <row r="140" spans="2:6" hidden="1" x14ac:dyDescent="0.35">
      <c r="B140" s="8">
        <v>43610</v>
      </c>
      <c r="C140" s="9">
        <v>800174156</v>
      </c>
      <c r="D140" s="9" t="s">
        <v>38</v>
      </c>
      <c r="E140" s="19">
        <v>24000</v>
      </c>
      <c r="F140" s="19"/>
    </row>
    <row r="141" spans="2:6" hidden="1" x14ac:dyDescent="0.35">
      <c r="B141" s="30">
        <v>43610</v>
      </c>
      <c r="C141" s="31">
        <v>8300556433</v>
      </c>
      <c r="D141" s="31" t="s">
        <v>340</v>
      </c>
      <c r="E141" s="34">
        <v>33193</v>
      </c>
      <c r="F141" s="34">
        <v>6307</v>
      </c>
    </row>
    <row r="142" spans="2:6" hidden="1" x14ac:dyDescent="0.35">
      <c r="B142" s="30">
        <v>43610</v>
      </c>
      <c r="C142" s="31">
        <v>67721636</v>
      </c>
      <c r="D142" s="31" t="s">
        <v>20</v>
      </c>
      <c r="E142" s="34">
        <v>239916</v>
      </c>
      <c r="F142" s="34">
        <v>45584</v>
      </c>
    </row>
    <row r="143" spans="2:6" hidden="1" x14ac:dyDescent="0.35">
      <c r="B143" s="8">
        <v>43611</v>
      </c>
      <c r="C143" s="9">
        <v>9004805691</v>
      </c>
      <c r="D143" s="9" t="s">
        <v>27</v>
      </c>
      <c r="E143" s="19">
        <v>7580</v>
      </c>
      <c r="F143" s="19">
        <v>1210</v>
      </c>
    </row>
    <row r="144" spans="2:6" hidden="1" x14ac:dyDescent="0.35">
      <c r="B144" s="8">
        <v>43611</v>
      </c>
      <c r="C144" s="31">
        <v>400423241</v>
      </c>
      <c r="D144" s="31" t="s">
        <v>259</v>
      </c>
      <c r="E144" s="34">
        <v>31400</v>
      </c>
      <c r="F144" s="19"/>
    </row>
    <row r="145" spans="2:6" hidden="1" x14ac:dyDescent="0.35">
      <c r="B145" s="32">
        <v>43612</v>
      </c>
      <c r="C145" s="31">
        <v>1049616750</v>
      </c>
      <c r="D145" s="31" t="s">
        <v>257</v>
      </c>
      <c r="E145" s="19">
        <v>53000</v>
      </c>
      <c r="F145" s="19"/>
    </row>
    <row r="146" spans="2:6" hidden="1" x14ac:dyDescent="0.35">
      <c r="B146" s="30">
        <v>43612</v>
      </c>
      <c r="C146" s="31">
        <v>521869311</v>
      </c>
      <c r="D146" s="31" t="s">
        <v>339</v>
      </c>
      <c r="E146" s="34">
        <v>42800</v>
      </c>
      <c r="F146" s="19"/>
    </row>
    <row r="147" spans="2:6" hidden="1" x14ac:dyDescent="0.35">
      <c r="B147" s="30">
        <v>43613</v>
      </c>
      <c r="C147" s="31">
        <v>41128753</v>
      </c>
      <c r="D147" s="31" t="s">
        <v>314</v>
      </c>
      <c r="E147" s="34">
        <v>107563</v>
      </c>
      <c r="F147" s="34">
        <v>20437</v>
      </c>
    </row>
    <row r="148" spans="2:6" hidden="1" x14ac:dyDescent="0.35">
      <c r="B148" s="8">
        <v>43614</v>
      </c>
      <c r="C148" s="9">
        <v>9005597826</v>
      </c>
      <c r="D148" s="9" t="s">
        <v>34</v>
      </c>
      <c r="E148" s="19">
        <v>2400</v>
      </c>
      <c r="F148" s="19">
        <v>178</v>
      </c>
    </row>
    <row r="149" spans="2:6" hidden="1" x14ac:dyDescent="0.35">
      <c r="B149" s="8">
        <v>43614</v>
      </c>
      <c r="C149" s="9">
        <v>8918000242</v>
      </c>
      <c r="D149" s="9" t="s">
        <v>23</v>
      </c>
      <c r="E149" s="19">
        <v>2000</v>
      </c>
      <c r="F149" s="19">
        <v>319</v>
      </c>
    </row>
    <row r="150" spans="2:6" hidden="1" x14ac:dyDescent="0.35">
      <c r="B150" s="8">
        <v>43614</v>
      </c>
      <c r="C150" s="9">
        <v>10496267502</v>
      </c>
      <c r="D150" s="9" t="s">
        <v>15</v>
      </c>
      <c r="E150" s="19">
        <v>5200</v>
      </c>
      <c r="F150" s="19">
        <v>385</v>
      </c>
    </row>
    <row r="151" spans="2:6" hidden="1" x14ac:dyDescent="0.35">
      <c r="B151" s="8">
        <v>43614</v>
      </c>
      <c r="C151" s="9">
        <v>10496267502</v>
      </c>
      <c r="D151" s="9" t="s">
        <v>15</v>
      </c>
      <c r="E151" s="19">
        <v>2400</v>
      </c>
      <c r="F151" s="19">
        <v>177</v>
      </c>
    </row>
    <row r="152" spans="2:6" hidden="1" x14ac:dyDescent="0.35">
      <c r="B152" s="8">
        <v>43614</v>
      </c>
      <c r="C152" s="9">
        <v>10496267502</v>
      </c>
      <c r="D152" s="9" t="s">
        <v>15</v>
      </c>
      <c r="E152" s="19">
        <v>4800</v>
      </c>
      <c r="F152" s="19">
        <v>355</v>
      </c>
    </row>
    <row r="153" spans="2:6" hidden="1" x14ac:dyDescent="0.35">
      <c r="B153" s="8">
        <v>43614</v>
      </c>
      <c r="C153" s="9">
        <v>10496267502</v>
      </c>
      <c r="D153" s="9" t="s">
        <v>15</v>
      </c>
      <c r="E153" s="19">
        <v>9100</v>
      </c>
      <c r="F153" s="19">
        <v>674</v>
      </c>
    </row>
    <row r="154" spans="2:6" hidden="1" x14ac:dyDescent="0.35">
      <c r="B154" s="8">
        <v>43614</v>
      </c>
      <c r="C154" s="9">
        <v>10496267502</v>
      </c>
      <c r="D154" s="9" t="s">
        <v>15</v>
      </c>
      <c r="E154" s="19">
        <v>13100</v>
      </c>
      <c r="F154" s="19">
        <v>970</v>
      </c>
    </row>
    <row r="155" spans="2:6" hidden="1" x14ac:dyDescent="0.35">
      <c r="B155" s="8">
        <v>43614</v>
      </c>
      <c r="C155" s="9">
        <v>10496267502</v>
      </c>
      <c r="D155" s="9" t="s">
        <v>15</v>
      </c>
      <c r="E155" s="19">
        <v>3000</v>
      </c>
      <c r="F155" s="19">
        <v>222</v>
      </c>
    </row>
    <row r="156" spans="2:6" hidden="1" x14ac:dyDescent="0.35">
      <c r="B156" s="8">
        <v>43614</v>
      </c>
      <c r="C156" s="9">
        <v>9005597826</v>
      </c>
      <c r="D156" s="9" t="s">
        <v>34</v>
      </c>
      <c r="E156" s="19">
        <v>3500</v>
      </c>
      <c r="F156" s="19">
        <v>259</v>
      </c>
    </row>
    <row r="157" spans="2:6" hidden="1" x14ac:dyDescent="0.35">
      <c r="B157" s="30">
        <v>43614</v>
      </c>
      <c r="C157" s="31">
        <v>9005597826</v>
      </c>
      <c r="D157" s="31" t="s">
        <v>332</v>
      </c>
      <c r="E157" s="34">
        <v>8900</v>
      </c>
      <c r="F157" s="19"/>
    </row>
    <row r="158" spans="2:6" hidden="1" x14ac:dyDescent="0.35">
      <c r="B158" s="8">
        <v>43615</v>
      </c>
      <c r="C158" s="31">
        <v>800242106</v>
      </c>
      <c r="D158" s="31" t="s">
        <v>30</v>
      </c>
      <c r="E158" s="19">
        <v>20900</v>
      </c>
      <c r="F158" s="19">
        <v>3337</v>
      </c>
    </row>
    <row r="159" spans="2:6" hidden="1" x14ac:dyDescent="0.35">
      <c r="B159" s="30">
        <v>43615</v>
      </c>
      <c r="C159" s="31">
        <v>41128753</v>
      </c>
      <c r="D159" s="31" t="s">
        <v>314</v>
      </c>
      <c r="E159" s="34">
        <v>339496</v>
      </c>
      <c r="F159" s="34">
        <v>64504</v>
      </c>
    </row>
    <row r="160" spans="2:6" hidden="1" x14ac:dyDescent="0.35">
      <c r="B160" s="35">
        <v>43615</v>
      </c>
      <c r="C160" s="36">
        <v>8600073861</v>
      </c>
      <c r="D160" s="36" t="s">
        <v>297</v>
      </c>
      <c r="E160" s="39">
        <v>2535900</v>
      </c>
      <c r="F160" s="39"/>
    </row>
    <row r="161" spans="2:6" hidden="1" x14ac:dyDescent="0.35">
      <c r="B161" s="30">
        <v>43616</v>
      </c>
      <c r="C161" s="31">
        <v>900342050</v>
      </c>
      <c r="D161" s="31" t="s">
        <v>47</v>
      </c>
      <c r="E161" s="34">
        <v>116000</v>
      </c>
      <c r="F161" s="19"/>
    </row>
    <row r="162" spans="2:6" hidden="1" x14ac:dyDescent="0.35">
      <c r="B162" s="30">
        <v>43616</v>
      </c>
      <c r="C162" s="31">
        <v>6766957</v>
      </c>
      <c r="D162" s="31" t="s">
        <v>315</v>
      </c>
      <c r="E162" s="34">
        <v>32000</v>
      </c>
      <c r="F162" s="19"/>
    </row>
    <row r="163" spans="2:6" hidden="1" x14ac:dyDescent="0.35">
      <c r="B163" s="30">
        <v>43616</v>
      </c>
      <c r="C163" s="31">
        <v>7168534</v>
      </c>
      <c r="D163" s="31" t="s">
        <v>302</v>
      </c>
      <c r="E163" s="34">
        <v>90000</v>
      </c>
      <c r="F163" s="19"/>
    </row>
    <row r="172" spans="2:6" x14ac:dyDescent="0.35">
      <c r="D172" s="17" t="s">
        <v>139</v>
      </c>
      <c r="E172" s="40">
        <f>SUM(E12:E171)</f>
        <v>24030236</v>
      </c>
      <c r="F172" s="40">
        <f>SUM(F12:F171)</f>
        <v>1964525</v>
      </c>
    </row>
  </sheetData>
  <autoFilter ref="B11:F163">
    <filterColumn colId="2">
      <filters>
        <filter val="INVERSIONES SOLO REPUESTOS SAS"/>
      </filters>
    </filterColumn>
    <sortState ref="B12:F163">
      <sortCondition ref="B11:B163"/>
    </sortState>
  </autoFilter>
  <sortState ref="B140:F274">
    <sortCondition descending="1" ref="B274"/>
  </sortState>
  <mergeCells count="9">
    <mergeCell ref="B7:F7"/>
    <mergeCell ref="B9:F9"/>
    <mergeCell ref="B10:F10"/>
    <mergeCell ref="B1:F1"/>
    <mergeCell ref="B2:F2"/>
    <mergeCell ref="B3:F3"/>
    <mergeCell ref="B4:F4"/>
    <mergeCell ref="B5:F5"/>
    <mergeCell ref="B6:F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F91"/>
  <sheetViews>
    <sheetView topLeftCell="A5" workbookViewId="0">
      <selection activeCell="B14" sqref="B14:E83"/>
    </sheetView>
  </sheetViews>
  <sheetFormatPr baseColWidth="10" defaultColWidth="10.7265625" defaultRowHeight="14.5" x14ac:dyDescent="0.35"/>
  <cols>
    <col min="2" max="2" width="12.26953125" customWidth="1"/>
    <col min="3" max="3" width="19.26953125" customWidth="1"/>
    <col min="4" max="4" width="33" customWidth="1"/>
    <col min="5" max="5" width="16.7265625" customWidth="1"/>
    <col min="6" max="6" width="15.54296875" customWidth="1"/>
  </cols>
  <sheetData>
    <row r="1" spans="2:6" ht="21" x14ac:dyDescent="0.5">
      <c r="B1" s="98" t="s">
        <v>241</v>
      </c>
      <c r="C1" s="98"/>
      <c r="D1" s="98"/>
      <c r="E1" s="98"/>
      <c r="F1" s="98"/>
    </row>
    <row r="2" spans="2:6" x14ac:dyDescent="0.35">
      <c r="B2" s="102"/>
      <c r="C2" s="102"/>
      <c r="D2" s="102"/>
      <c r="E2" s="102"/>
      <c r="F2" s="102"/>
    </row>
    <row r="3" spans="2:6" ht="21" x14ac:dyDescent="0.5">
      <c r="B3" s="98" t="s">
        <v>242</v>
      </c>
      <c r="C3" s="98"/>
      <c r="D3" s="98"/>
      <c r="E3" s="98"/>
      <c r="F3" s="98"/>
    </row>
    <row r="4" spans="2:6" x14ac:dyDescent="0.35">
      <c r="B4" s="102"/>
      <c r="C4" s="102"/>
      <c r="D4" s="102"/>
      <c r="E4" s="102"/>
      <c r="F4" s="102"/>
    </row>
    <row r="5" spans="2:6" ht="21" x14ac:dyDescent="0.5">
      <c r="B5" s="98" t="s">
        <v>244</v>
      </c>
      <c r="C5" s="98"/>
      <c r="D5" s="98"/>
      <c r="E5" s="98"/>
      <c r="F5" s="98"/>
    </row>
    <row r="6" spans="2:6" x14ac:dyDescent="0.35">
      <c r="B6" s="102"/>
      <c r="C6" s="102"/>
      <c r="D6" s="102"/>
      <c r="E6" s="102"/>
      <c r="F6" s="102"/>
    </row>
    <row r="7" spans="2:6" ht="21" x14ac:dyDescent="0.5">
      <c r="B7" s="98" t="s">
        <v>243</v>
      </c>
      <c r="C7" s="98"/>
      <c r="D7" s="98"/>
      <c r="E7" s="98"/>
      <c r="F7" s="98"/>
    </row>
    <row r="8" spans="2:6" ht="21" x14ac:dyDescent="0.5">
      <c r="B8" s="28"/>
      <c r="C8" s="28"/>
      <c r="D8" s="28"/>
      <c r="E8" s="28"/>
      <c r="F8" s="28"/>
    </row>
    <row r="9" spans="2:6" ht="21" x14ac:dyDescent="0.5">
      <c r="B9" s="98" t="s">
        <v>347</v>
      </c>
      <c r="C9" s="98"/>
      <c r="D9" s="98"/>
      <c r="E9" s="98"/>
      <c r="F9" s="98"/>
    </row>
    <row r="10" spans="2:6" x14ac:dyDescent="0.35">
      <c r="B10" s="102"/>
      <c r="C10" s="102"/>
      <c r="D10" s="102"/>
      <c r="E10" s="102"/>
      <c r="F10" s="102"/>
    </row>
    <row r="11" spans="2:6" x14ac:dyDescent="0.35">
      <c r="B11" s="20" t="s">
        <v>0</v>
      </c>
      <c r="C11" s="21" t="s">
        <v>1</v>
      </c>
      <c r="D11" s="21" t="s">
        <v>2</v>
      </c>
      <c r="E11" s="21" t="s">
        <v>3</v>
      </c>
      <c r="F11" s="21" t="s">
        <v>4</v>
      </c>
    </row>
    <row r="12" spans="2:6" hidden="1" x14ac:dyDescent="0.35">
      <c r="B12" s="30">
        <v>43619</v>
      </c>
      <c r="C12" s="9">
        <v>9001551071</v>
      </c>
      <c r="D12" s="9" t="s">
        <v>12</v>
      </c>
      <c r="E12" s="19">
        <v>2647</v>
      </c>
      <c r="F12" s="19">
        <v>503</v>
      </c>
    </row>
    <row r="13" spans="2:6" hidden="1" x14ac:dyDescent="0.35">
      <c r="B13" s="30">
        <v>43619</v>
      </c>
      <c r="C13" s="9">
        <v>9001551071</v>
      </c>
      <c r="D13" s="9" t="s">
        <v>12</v>
      </c>
      <c r="E13" s="19">
        <v>20217</v>
      </c>
      <c r="F13" s="19">
        <v>2870</v>
      </c>
    </row>
    <row r="14" spans="2:6" hidden="1" x14ac:dyDescent="0.35">
      <c r="B14" s="30">
        <v>43620</v>
      </c>
      <c r="C14" s="9">
        <v>193364076</v>
      </c>
      <c r="D14" s="9" t="s">
        <v>197</v>
      </c>
      <c r="E14" s="19">
        <v>15000</v>
      </c>
      <c r="F14" s="19"/>
    </row>
    <row r="15" spans="2:6" hidden="1" x14ac:dyDescent="0.35">
      <c r="B15" s="30">
        <v>43620</v>
      </c>
      <c r="C15" s="9">
        <v>9010605400</v>
      </c>
      <c r="D15" s="9" t="s">
        <v>338</v>
      </c>
      <c r="E15" s="19">
        <v>30000</v>
      </c>
      <c r="F15" s="19"/>
    </row>
    <row r="16" spans="2:6" hidden="1" x14ac:dyDescent="0.35">
      <c r="B16" s="30">
        <v>43620</v>
      </c>
      <c r="C16" s="9">
        <v>71713771</v>
      </c>
      <c r="D16" s="9" t="s">
        <v>305</v>
      </c>
      <c r="E16" s="19">
        <v>195000</v>
      </c>
      <c r="F16" s="19"/>
    </row>
    <row r="17" spans="2:6" hidden="1" x14ac:dyDescent="0.35">
      <c r="B17" s="30">
        <v>43621</v>
      </c>
      <c r="C17" s="9">
        <v>9001603581</v>
      </c>
      <c r="D17" s="9" t="s">
        <v>329</v>
      </c>
      <c r="E17" s="19">
        <v>347000</v>
      </c>
      <c r="F17" s="19">
        <v>65930</v>
      </c>
    </row>
    <row r="18" spans="2:6" hidden="1" x14ac:dyDescent="0.35">
      <c r="B18" s="30">
        <v>43621</v>
      </c>
      <c r="C18" s="9">
        <v>8002515697</v>
      </c>
      <c r="D18" s="9" t="s">
        <v>273</v>
      </c>
      <c r="E18" s="19">
        <v>8200</v>
      </c>
      <c r="F18" s="19">
        <v>200</v>
      </c>
    </row>
    <row r="19" spans="2:6" hidden="1" x14ac:dyDescent="0.35">
      <c r="B19" s="30">
        <v>43621</v>
      </c>
      <c r="C19" s="9">
        <v>71777612</v>
      </c>
      <c r="D19" s="9" t="s">
        <v>337</v>
      </c>
      <c r="E19" s="19">
        <v>7983</v>
      </c>
      <c r="F19" s="19">
        <v>1517</v>
      </c>
    </row>
    <row r="20" spans="2:6" hidden="1" x14ac:dyDescent="0.35">
      <c r="B20" s="30">
        <v>43622</v>
      </c>
      <c r="C20" s="9">
        <v>242177751</v>
      </c>
      <c r="D20" s="9" t="s">
        <v>336</v>
      </c>
      <c r="E20" s="19">
        <v>21500</v>
      </c>
      <c r="F20" s="19"/>
    </row>
    <row r="21" spans="2:6" hidden="1" x14ac:dyDescent="0.35">
      <c r="B21" s="30">
        <v>43622</v>
      </c>
      <c r="C21" s="9">
        <v>9002769621</v>
      </c>
      <c r="D21" s="9" t="s">
        <v>5</v>
      </c>
      <c r="E21" s="19">
        <v>30281</v>
      </c>
      <c r="F21" s="19">
        <v>2719</v>
      </c>
    </row>
    <row r="22" spans="2:6" hidden="1" x14ac:dyDescent="0.35">
      <c r="B22" s="30">
        <v>43622</v>
      </c>
      <c r="C22" s="9">
        <v>9004805691</v>
      </c>
      <c r="D22" s="9" t="s">
        <v>316</v>
      </c>
      <c r="E22" s="19">
        <v>22680</v>
      </c>
      <c r="F22" s="19"/>
    </row>
    <row r="23" spans="2:6" hidden="1" x14ac:dyDescent="0.35">
      <c r="B23" s="30">
        <v>43622</v>
      </c>
      <c r="C23" s="9">
        <v>8002421062</v>
      </c>
      <c r="D23" s="9" t="s">
        <v>30</v>
      </c>
      <c r="E23" s="19">
        <v>17563</v>
      </c>
      <c r="F23" s="19">
        <v>3337</v>
      </c>
    </row>
    <row r="24" spans="2:6" hidden="1" x14ac:dyDescent="0.35">
      <c r="B24" s="30">
        <v>43622</v>
      </c>
      <c r="C24" s="9">
        <v>9003420500</v>
      </c>
      <c r="D24" s="9" t="s">
        <v>47</v>
      </c>
      <c r="E24" s="19">
        <v>1087080</v>
      </c>
      <c r="F24" s="19"/>
    </row>
    <row r="25" spans="2:6" hidden="1" x14ac:dyDescent="0.35">
      <c r="B25" s="30">
        <v>43623</v>
      </c>
      <c r="C25" s="9">
        <v>8050060140</v>
      </c>
      <c r="D25" s="9" t="s">
        <v>324</v>
      </c>
      <c r="E25" s="19">
        <v>90000</v>
      </c>
      <c r="F25" s="19"/>
    </row>
    <row r="26" spans="2:6" hidden="1" x14ac:dyDescent="0.35">
      <c r="B26" s="30">
        <v>43623</v>
      </c>
      <c r="C26" s="9">
        <v>8320055897</v>
      </c>
      <c r="D26" s="9" t="s">
        <v>334</v>
      </c>
      <c r="E26" s="19">
        <v>50000</v>
      </c>
      <c r="F26" s="19"/>
    </row>
    <row r="27" spans="2:6" hidden="1" x14ac:dyDescent="0.35">
      <c r="B27" s="30">
        <v>43623</v>
      </c>
      <c r="C27" s="9">
        <v>9001551071</v>
      </c>
      <c r="D27" s="9" t="s">
        <v>12</v>
      </c>
      <c r="E27" s="19">
        <v>4167</v>
      </c>
      <c r="F27" s="19">
        <v>333</v>
      </c>
    </row>
    <row r="28" spans="2:6" hidden="1" x14ac:dyDescent="0.35">
      <c r="B28" s="30">
        <v>43623</v>
      </c>
      <c r="C28" s="9">
        <v>9001551071</v>
      </c>
      <c r="D28" s="9" t="s">
        <v>12</v>
      </c>
      <c r="E28" s="19">
        <v>3426</v>
      </c>
      <c r="F28" s="19">
        <v>274</v>
      </c>
    </row>
    <row r="29" spans="2:6" hidden="1" x14ac:dyDescent="0.35">
      <c r="B29" s="30">
        <v>43623</v>
      </c>
      <c r="C29" s="9">
        <v>9004918890</v>
      </c>
      <c r="D29" s="9" t="s">
        <v>65</v>
      </c>
      <c r="E29" s="19">
        <v>89500</v>
      </c>
      <c r="F29" s="19"/>
    </row>
    <row r="30" spans="2:6" hidden="1" x14ac:dyDescent="0.35">
      <c r="B30" s="30">
        <v>43624</v>
      </c>
      <c r="C30" s="9">
        <v>193364076</v>
      </c>
      <c r="D30" s="9" t="s">
        <v>197</v>
      </c>
      <c r="E30" s="19">
        <v>500000</v>
      </c>
      <c r="F30" s="19"/>
    </row>
    <row r="31" spans="2:6" hidden="1" x14ac:dyDescent="0.35">
      <c r="B31" s="30">
        <v>43624</v>
      </c>
      <c r="C31" s="9">
        <v>9000728474</v>
      </c>
      <c r="D31" s="9" t="s">
        <v>333</v>
      </c>
      <c r="E31" s="19">
        <v>33720</v>
      </c>
      <c r="F31" s="19"/>
    </row>
    <row r="32" spans="2:6" hidden="1" x14ac:dyDescent="0.35">
      <c r="B32" s="30">
        <v>43624</v>
      </c>
      <c r="C32" s="9">
        <v>8300506193</v>
      </c>
      <c r="D32" s="9" t="s">
        <v>335</v>
      </c>
      <c r="E32" s="19">
        <v>3922</v>
      </c>
      <c r="F32" s="19">
        <v>630</v>
      </c>
    </row>
    <row r="33" spans="2:6" hidden="1" x14ac:dyDescent="0.35">
      <c r="B33" s="30">
        <v>43625</v>
      </c>
      <c r="C33" s="9">
        <v>9001551071</v>
      </c>
      <c r="D33" s="9" t="s">
        <v>12</v>
      </c>
      <c r="E33" s="19">
        <v>65802</v>
      </c>
      <c r="F33" s="19">
        <v>12502</v>
      </c>
    </row>
    <row r="34" spans="2:6" hidden="1" x14ac:dyDescent="0.35">
      <c r="B34" s="30">
        <v>43626</v>
      </c>
      <c r="C34" s="9">
        <v>10496340372</v>
      </c>
      <c r="D34" s="9" t="s">
        <v>40</v>
      </c>
      <c r="E34" s="19">
        <v>14537</v>
      </c>
      <c r="F34" s="19">
        <v>1163</v>
      </c>
    </row>
    <row r="35" spans="2:6" hidden="1" x14ac:dyDescent="0.35">
      <c r="B35" s="30">
        <v>43626</v>
      </c>
      <c r="C35" s="9"/>
      <c r="D35" s="9" t="s">
        <v>330</v>
      </c>
      <c r="E35" s="19">
        <v>17060</v>
      </c>
      <c r="F35" s="19"/>
    </row>
    <row r="36" spans="2:6" hidden="1" x14ac:dyDescent="0.35">
      <c r="B36" s="30">
        <v>43626</v>
      </c>
      <c r="C36" s="9">
        <v>193364076</v>
      </c>
      <c r="D36" s="9" t="s">
        <v>197</v>
      </c>
      <c r="E36" s="19">
        <v>400000</v>
      </c>
      <c r="F36" s="19"/>
    </row>
    <row r="37" spans="2:6" hidden="1" x14ac:dyDescent="0.35">
      <c r="B37" s="30">
        <v>43627</v>
      </c>
      <c r="C37" s="9">
        <v>9003420500</v>
      </c>
      <c r="D37" s="9" t="s">
        <v>47</v>
      </c>
      <c r="E37" s="19">
        <v>90590</v>
      </c>
      <c r="F37" s="19"/>
    </row>
    <row r="38" spans="2:6" hidden="1" x14ac:dyDescent="0.35">
      <c r="B38" s="30">
        <v>43627</v>
      </c>
      <c r="C38" s="9">
        <v>10496267502</v>
      </c>
      <c r="D38" s="9" t="s">
        <v>15</v>
      </c>
      <c r="E38" s="19">
        <v>7685</v>
      </c>
      <c r="F38" s="19">
        <v>615</v>
      </c>
    </row>
    <row r="39" spans="2:6" hidden="1" x14ac:dyDescent="0.35">
      <c r="B39" s="30">
        <v>43627</v>
      </c>
      <c r="C39" s="9">
        <v>9001551071</v>
      </c>
      <c r="D39" s="9" t="s">
        <v>12</v>
      </c>
      <c r="E39" s="19">
        <v>11574</v>
      </c>
      <c r="F39" s="19">
        <v>926</v>
      </c>
    </row>
    <row r="40" spans="2:6" hidden="1" x14ac:dyDescent="0.35">
      <c r="B40" s="30">
        <v>43627</v>
      </c>
      <c r="C40" s="9">
        <v>8200006717</v>
      </c>
      <c r="D40" s="9" t="s">
        <v>281</v>
      </c>
      <c r="E40" s="19">
        <v>160397</v>
      </c>
      <c r="F40" s="19"/>
    </row>
    <row r="41" spans="2:6" hidden="1" x14ac:dyDescent="0.35">
      <c r="B41" s="30">
        <v>43627</v>
      </c>
      <c r="C41" s="9">
        <v>9001592836</v>
      </c>
      <c r="D41" s="9" t="s">
        <v>331</v>
      </c>
      <c r="E41" s="19">
        <v>65878</v>
      </c>
      <c r="F41" s="19"/>
    </row>
    <row r="42" spans="2:6" hidden="1" x14ac:dyDescent="0.35">
      <c r="B42" s="30">
        <v>43629</v>
      </c>
      <c r="C42" s="9">
        <v>9001032462</v>
      </c>
      <c r="D42" s="9" t="s">
        <v>289</v>
      </c>
      <c r="E42" s="19">
        <v>20000</v>
      </c>
      <c r="F42" s="19"/>
    </row>
    <row r="43" spans="2:6" hidden="1" x14ac:dyDescent="0.35">
      <c r="B43" s="30">
        <v>43629</v>
      </c>
      <c r="C43" s="9">
        <v>9012669226</v>
      </c>
      <c r="D43" s="9" t="s">
        <v>327</v>
      </c>
      <c r="E43" s="19">
        <v>26491</v>
      </c>
      <c r="F43" s="19">
        <v>5029</v>
      </c>
    </row>
    <row r="44" spans="2:6" hidden="1" x14ac:dyDescent="0.35">
      <c r="B44" s="30">
        <v>43630</v>
      </c>
      <c r="C44" s="9">
        <v>9004918890</v>
      </c>
      <c r="D44" s="9" t="s">
        <v>65</v>
      </c>
      <c r="E44" s="19">
        <v>50000</v>
      </c>
      <c r="F44" s="19"/>
    </row>
    <row r="45" spans="2:6" hidden="1" x14ac:dyDescent="0.35">
      <c r="B45" s="30">
        <v>43631</v>
      </c>
      <c r="C45" s="9">
        <v>9008824223</v>
      </c>
      <c r="D45" s="9" t="s">
        <v>22</v>
      </c>
      <c r="E45" s="19">
        <v>5350</v>
      </c>
      <c r="F45" s="19"/>
    </row>
    <row r="46" spans="2:6" hidden="1" x14ac:dyDescent="0.35">
      <c r="B46" s="30">
        <v>43631</v>
      </c>
      <c r="C46" s="9">
        <v>7476150</v>
      </c>
      <c r="D46" s="9" t="s">
        <v>301</v>
      </c>
      <c r="E46" s="19">
        <v>8393</v>
      </c>
      <c r="F46" s="19">
        <v>912</v>
      </c>
    </row>
    <row r="47" spans="2:6" hidden="1" x14ac:dyDescent="0.35">
      <c r="B47" s="30">
        <v>43631</v>
      </c>
      <c r="C47" s="9">
        <v>9002769621</v>
      </c>
      <c r="D47" s="9" t="s">
        <v>5</v>
      </c>
      <c r="E47" s="19">
        <v>9235</v>
      </c>
      <c r="F47" s="19">
        <v>1755</v>
      </c>
    </row>
    <row r="48" spans="2:6" hidden="1" x14ac:dyDescent="0.35">
      <c r="B48" s="30">
        <v>43631</v>
      </c>
      <c r="C48" s="9">
        <v>9004805691</v>
      </c>
      <c r="D48" s="9" t="s">
        <v>316</v>
      </c>
      <c r="E48" s="19">
        <v>6277</v>
      </c>
      <c r="F48" s="19">
        <v>1193</v>
      </c>
    </row>
    <row r="49" spans="2:6" hidden="1" x14ac:dyDescent="0.35">
      <c r="B49" s="30">
        <v>43631</v>
      </c>
      <c r="C49" s="9">
        <v>9001551071</v>
      </c>
      <c r="D49" s="9" t="s">
        <v>12</v>
      </c>
      <c r="E49" s="19">
        <v>3571</v>
      </c>
      <c r="F49" s="19">
        <v>679</v>
      </c>
    </row>
    <row r="50" spans="2:6" hidden="1" x14ac:dyDescent="0.35">
      <c r="B50" s="30">
        <v>43631</v>
      </c>
      <c r="C50" s="9">
        <v>7476150</v>
      </c>
      <c r="D50" s="9" t="s">
        <v>301</v>
      </c>
      <c r="E50" s="19">
        <v>16407</v>
      </c>
      <c r="F50" s="19">
        <v>1990</v>
      </c>
    </row>
    <row r="51" spans="2:6" hidden="1" x14ac:dyDescent="0.35">
      <c r="B51" s="30">
        <v>43633</v>
      </c>
      <c r="C51" s="9">
        <v>9004918890</v>
      </c>
      <c r="D51" s="9" t="s">
        <v>65</v>
      </c>
      <c r="E51" s="19">
        <v>35000</v>
      </c>
      <c r="F51" s="19"/>
    </row>
    <row r="52" spans="2:6" hidden="1" x14ac:dyDescent="0.35">
      <c r="B52" s="30">
        <v>43634</v>
      </c>
      <c r="C52" s="9">
        <v>9001032462</v>
      </c>
      <c r="D52" s="9" t="s">
        <v>289</v>
      </c>
      <c r="E52" s="19">
        <v>20000</v>
      </c>
      <c r="F52" s="19"/>
    </row>
    <row r="53" spans="2:6" hidden="1" x14ac:dyDescent="0.35">
      <c r="B53" s="30">
        <v>43635</v>
      </c>
      <c r="C53" s="9">
        <v>8301225661</v>
      </c>
      <c r="D53" s="9" t="s">
        <v>325</v>
      </c>
      <c r="E53" s="19">
        <v>28109</v>
      </c>
      <c r="F53" s="19"/>
    </row>
    <row r="54" spans="2:6" hidden="1" x14ac:dyDescent="0.35">
      <c r="B54" s="30">
        <v>43635</v>
      </c>
      <c r="C54" s="9">
        <v>8301225661</v>
      </c>
      <c r="D54" s="9" t="s">
        <v>325</v>
      </c>
      <c r="E54" s="19">
        <v>85972</v>
      </c>
      <c r="F54" s="19"/>
    </row>
    <row r="55" spans="2:6" hidden="1" x14ac:dyDescent="0.35">
      <c r="B55" s="30">
        <v>43635</v>
      </c>
      <c r="C55" s="9">
        <v>8301225661</v>
      </c>
      <c r="D55" s="9" t="s">
        <v>325</v>
      </c>
      <c r="E55" s="19">
        <v>408888</v>
      </c>
      <c r="F55" s="19"/>
    </row>
    <row r="56" spans="2:6" hidden="1" x14ac:dyDescent="0.35">
      <c r="B56" s="30">
        <v>43635</v>
      </c>
      <c r="C56" s="9">
        <v>400498153</v>
      </c>
      <c r="D56" s="9" t="s">
        <v>326</v>
      </c>
      <c r="E56" s="19">
        <v>180000</v>
      </c>
      <c r="F56" s="19"/>
    </row>
    <row r="57" spans="2:6" hidden="1" x14ac:dyDescent="0.35">
      <c r="B57" s="30">
        <v>43635</v>
      </c>
      <c r="C57" s="9">
        <v>8002421062</v>
      </c>
      <c r="D57" s="9" t="s">
        <v>30</v>
      </c>
      <c r="E57" s="19">
        <v>17563</v>
      </c>
      <c r="F57" s="19">
        <v>3337</v>
      </c>
    </row>
    <row r="58" spans="2:6" hidden="1" x14ac:dyDescent="0.35">
      <c r="B58" s="30">
        <v>43635</v>
      </c>
      <c r="C58" s="9">
        <v>9003420500</v>
      </c>
      <c r="D58" s="9" t="s">
        <v>47</v>
      </c>
      <c r="E58" s="19">
        <v>1499440</v>
      </c>
      <c r="F58" s="19"/>
    </row>
    <row r="59" spans="2:6" hidden="1" x14ac:dyDescent="0.35">
      <c r="B59" s="30">
        <v>43636</v>
      </c>
      <c r="C59" s="9">
        <v>8002421062</v>
      </c>
      <c r="D59" s="9" t="s">
        <v>30</v>
      </c>
      <c r="E59" s="19">
        <v>7479</v>
      </c>
      <c r="F59" s="19">
        <v>1421</v>
      </c>
    </row>
    <row r="60" spans="2:6" hidden="1" x14ac:dyDescent="0.35">
      <c r="B60" s="30">
        <v>43636</v>
      </c>
      <c r="C60" s="9">
        <v>9003420500</v>
      </c>
      <c r="D60" s="9" t="s">
        <v>47</v>
      </c>
      <c r="E60" s="19">
        <v>353301</v>
      </c>
      <c r="F60" s="19"/>
    </row>
    <row r="61" spans="2:6" hidden="1" x14ac:dyDescent="0.35">
      <c r="B61" s="30">
        <v>43636</v>
      </c>
      <c r="C61" s="9">
        <v>67670502</v>
      </c>
      <c r="D61" s="9" t="s">
        <v>319</v>
      </c>
      <c r="E61" s="19">
        <v>33000</v>
      </c>
      <c r="F61" s="19"/>
    </row>
    <row r="62" spans="2:6" hidden="1" x14ac:dyDescent="0.35">
      <c r="B62" s="30">
        <v>43636</v>
      </c>
      <c r="C62" s="9">
        <v>9004805691</v>
      </c>
      <c r="D62" s="9" t="s">
        <v>316</v>
      </c>
      <c r="E62" s="19">
        <v>9550</v>
      </c>
      <c r="F62" s="19">
        <v>1400</v>
      </c>
    </row>
    <row r="63" spans="2:6" hidden="1" x14ac:dyDescent="0.35">
      <c r="B63" s="30">
        <v>43636</v>
      </c>
      <c r="C63" s="9"/>
      <c r="D63" s="9" t="s">
        <v>321</v>
      </c>
      <c r="E63" s="19">
        <v>12000</v>
      </c>
      <c r="F63" s="19"/>
    </row>
    <row r="64" spans="2:6" hidden="1" x14ac:dyDescent="0.35">
      <c r="B64" s="30">
        <v>43636</v>
      </c>
      <c r="C64" s="9">
        <v>10496267502</v>
      </c>
      <c r="D64" s="9" t="s">
        <v>15</v>
      </c>
      <c r="E64" s="19">
        <v>6296</v>
      </c>
      <c r="F64" s="19">
        <v>503</v>
      </c>
    </row>
    <row r="65" spans="2:6" hidden="1" x14ac:dyDescent="0.35">
      <c r="B65" s="30">
        <v>43636</v>
      </c>
      <c r="C65" s="9">
        <v>377521429</v>
      </c>
      <c r="D65" s="9" t="s">
        <v>322</v>
      </c>
      <c r="E65" s="19">
        <v>43613</v>
      </c>
      <c r="F65" s="19">
        <v>8287</v>
      </c>
    </row>
    <row r="66" spans="2:6" hidden="1" x14ac:dyDescent="0.35">
      <c r="B66" s="30">
        <v>43636</v>
      </c>
      <c r="C66" s="9">
        <v>377521429</v>
      </c>
      <c r="D66" s="9" t="s">
        <v>322</v>
      </c>
      <c r="E66" s="19">
        <v>15042</v>
      </c>
      <c r="F66" s="19">
        <v>2858</v>
      </c>
    </row>
    <row r="67" spans="2:6" hidden="1" x14ac:dyDescent="0.35">
      <c r="B67" s="30">
        <v>43636</v>
      </c>
      <c r="C67" s="9">
        <v>8200031623</v>
      </c>
      <c r="D67" s="9" t="s">
        <v>323</v>
      </c>
      <c r="E67" s="19">
        <v>12858</v>
      </c>
      <c r="F67" s="19">
        <v>2442</v>
      </c>
    </row>
    <row r="68" spans="2:6" x14ac:dyDescent="0.35">
      <c r="B68" s="30">
        <v>43636</v>
      </c>
      <c r="C68" s="9">
        <v>9006829502</v>
      </c>
      <c r="D68" s="9" t="s">
        <v>44</v>
      </c>
      <c r="E68" s="19">
        <v>265546</v>
      </c>
      <c r="F68" s="19">
        <v>50454</v>
      </c>
    </row>
    <row r="69" spans="2:6" hidden="1" x14ac:dyDescent="0.35">
      <c r="B69" s="30">
        <v>43637</v>
      </c>
      <c r="C69" s="9">
        <v>8918021232</v>
      </c>
      <c r="D69" s="9" t="s">
        <v>318</v>
      </c>
      <c r="E69" s="19">
        <v>208403</v>
      </c>
      <c r="F69" s="19">
        <v>39597</v>
      </c>
    </row>
    <row r="70" spans="2:6" hidden="1" x14ac:dyDescent="0.35">
      <c r="B70" s="30">
        <v>43637</v>
      </c>
      <c r="C70" s="9">
        <v>67721636</v>
      </c>
      <c r="D70" s="9" t="s">
        <v>320</v>
      </c>
      <c r="E70" s="19">
        <v>169748</v>
      </c>
      <c r="F70" s="19">
        <v>32252</v>
      </c>
    </row>
    <row r="71" spans="2:6" hidden="1" x14ac:dyDescent="0.35">
      <c r="B71" s="50">
        <v>43638</v>
      </c>
      <c r="C71" s="51">
        <v>9008621151</v>
      </c>
      <c r="D71" s="51" t="s">
        <v>321</v>
      </c>
      <c r="E71" s="51">
        <v>10924</v>
      </c>
      <c r="F71" s="51">
        <v>2076</v>
      </c>
    </row>
    <row r="72" spans="2:6" hidden="1" x14ac:dyDescent="0.35">
      <c r="B72" s="30">
        <v>43638</v>
      </c>
      <c r="C72" s="9">
        <v>1053606587</v>
      </c>
      <c r="D72" s="9" t="s">
        <v>317</v>
      </c>
      <c r="E72" s="19">
        <v>470000</v>
      </c>
      <c r="F72" s="19"/>
    </row>
    <row r="73" spans="2:6" hidden="1" x14ac:dyDescent="0.35">
      <c r="B73" s="30">
        <v>43641</v>
      </c>
      <c r="C73" s="9">
        <v>9001551071</v>
      </c>
      <c r="D73" s="9" t="s">
        <v>12</v>
      </c>
      <c r="E73" s="19">
        <v>125218</v>
      </c>
      <c r="F73" s="19">
        <v>7272</v>
      </c>
    </row>
    <row r="74" spans="2:6" hidden="1" x14ac:dyDescent="0.35">
      <c r="B74" s="30">
        <v>43641</v>
      </c>
      <c r="C74" s="9">
        <v>9004805691</v>
      </c>
      <c r="D74" s="9" t="s">
        <v>316</v>
      </c>
      <c r="E74" s="19">
        <v>17200</v>
      </c>
      <c r="F74" s="19">
        <v>2208</v>
      </c>
    </row>
    <row r="75" spans="2:6" hidden="1" x14ac:dyDescent="0.35">
      <c r="B75" s="30">
        <v>43642</v>
      </c>
      <c r="C75" s="9">
        <v>400359071</v>
      </c>
      <c r="D75" s="9" t="s">
        <v>312</v>
      </c>
      <c r="E75" s="19">
        <v>22130</v>
      </c>
      <c r="F75" s="19">
        <v>1770</v>
      </c>
    </row>
    <row r="76" spans="2:6" hidden="1" x14ac:dyDescent="0.35">
      <c r="B76" s="30">
        <v>43642</v>
      </c>
      <c r="C76" s="9">
        <v>400359071</v>
      </c>
      <c r="D76" s="9" t="s">
        <v>312</v>
      </c>
      <c r="E76" s="19">
        <v>9815</v>
      </c>
      <c r="F76" s="19">
        <v>785</v>
      </c>
    </row>
    <row r="77" spans="2:6" hidden="1" x14ac:dyDescent="0.35">
      <c r="B77" s="30">
        <v>43642</v>
      </c>
      <c r="C77" s="9">
        <v>400359071</v>
      </c>
      <c r="D77" s="9" t="s">
        <v>312</v>
      </c>
      <c r="E77" s="19">
        <v>7037</v>
      </c>
      <c r="F77" s="19">
        <v>563</v>
      </c>
    </row>
    <row r="78" spans="2:6" hidden="1" x14ac:dyDescent="0.35">
      <c r="B78" s="30">
        <v>43642</v>
      </c>
      <c r="C78" s="9">
        <v>400359071</v>
      </c>
      <c r="D78" s="9" t="s">
        <v>312</v>
      </c>
      <c r="E78" s="19">
        <v>8519</v>
      </c>
      <c r="F78" s="19">
        <v>681</v>
      </c>
    </row>
    <row r="79" spans="2:6" hidden="1" x14ac:dyDescent="0.35">
      <c r="B79" s="30">
        <v>43642</v>
      </c>
      <c r="C79" s="9">
        <v>400359071</v>
      </c>
      <c r="D79" s="9" t="s">
        <v>312</v>
      </c>
      <c r="E79" s="19">
        <v>16300</v>
      </c>
      <c r="F79" s="19">
        <v>1393</v>
      </c>
    </row>
    <row r="80" spans="2:6" hidden="1" x14ac:dyDescent="0.35">
      <c r="B80" s="30">
        <v>43642</v>
      </c>
      <c r="C80" s="9">
        <v>400359071</v>
      </c>
      <c r="D80" s="9" t="s">
        <v>312</v>
      </c>
      <c r="E80" s="19">
        <v>7778</v>
      </c>
      <c r="F80" s="19">
        <v>622</v>
      </c>
    </row>
    <row r="81" spans="2:6" hidden="1" x14ac:dyDescent="0.35">
      <c r="B81" s="30">
        <v>43642</v>
      </c>
      <c r="C81" s="9">
        <v>7168534</v>
      </c>
      <c r="D81" s="9" t="s">
        <v>302</v>
      </c>
      <c r="E81" s="19">
        <v>27000</v>
      </c>
      <c r="F81" s="19"/>
    </row>
    <row r="82" spans="2:6" hidden="1" x14ac:dyDescent="0.35">
      <c r="B82" s="30">
        <v>43642</v>
      </c>
      <c r="C82" s="9">
        <v>9003420500</v>
      </c>
      <c r="D82" s="9" t="s">
        <v>47</v>
      </c>
      <c r="E82" s="19">
        <v>1234914</v>
      </c>
      <c r="F82" s="19"/>
    </row>
    <row r="83" spans="2:6" hidden="1" x14ac:dyDescent="0.35">
      <c r="B83" s="30">
        <v>43644</v>
      </c>
      <c r="C83" s="9">
        <v>9003420500</v>
      </c>
      <c r="D83" s="9" t="s">
        <v>47</v>
      </c>
      <c r="E83" s="19">
        <v>543540</v>
      </c>
      <c r="F83" s="19"/>
    </row>
    <row r="84" spans="2:6" hidden="1" x14ac:dyDescent="0.35">
      <c r="B84" s="30">
        <v>43645</v>
      </c>
      <c r="C84" s="9">
        <v>879406655</v>
      </c>
      <c r="D84" s="9" t="s">
        <v>308</v>
      </c>
      <c r="E84" s="19">
        <v>48315</v>
      </c>
      <c r="F84" s="19">
        <v>1985</v>
      </c>
    </row>
    <row r="85" spans="2:6" hidden="1" x14ac:dyDescent="0.35">
      <c r="B85" s="30">
        <v>43646</v>
      </c>
      <c r="C85" s="9">
        <v>63280379</v>
      </c>
      <c r="D85" s="9" t="s">
        <v>311</v>
      </c>
      <c r="E85" s="19">
        <v>9000</v>
      </c>
      <c r="F85" s="19"/>
    </row>
    <row r="91" spans="2:6" x14ac:dyDescent="0.35">
      <c r="D91" s="17" t="s">
        <v>147</v>
      </c>
      <c r="E91" s="40">
        <f>SUM(E12:E90)</f>
        <v>9528631</v>
      </c>
      <c r="F91" s="40">
        <f>SUM(F12:F90)</f>
        <v>266983</v>
      </c>
    </row>
  </sheetData>
  <autoFilter ref="B11:F85">
    <filterColumn colId="2">
      <filters>
        <filter val="INVERSIONES SOLO REPUESTOS SAS"/>
      </filters>
    </filterColumn>
    <sortState ref="B12:F84">
      <sortCondition ref="B11:B84"/>
    </sortState>
  </autoFilter>
  <mergeCells count="9">
    <mergeCell ref="B7:F7"/>
    <mergeCell ref="B9:F9"/>
    <mergeCell ref="B10:F10"/>
    <mergeCell ref="B1:F1"/>
    <mergeCell ref="B2:F2"/>
    <mergeCell ref="B3:F3"/>
    <mergeCell ref="B4:F4"/>
    <mergeCell ref="B5:F5"/>
    <mergeCell ref="B6:F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F120"/>
  <sheetViews>
    <sheetView workbookViewId="0">
      <selection activeCell="B62" sqref="B62:E66"/>
    </sheetView>
  </sheetViews>
  <sheetFormatPr baseColWidth="10" defaultColWidth="10.7265625" defaultRowHeight="14.5" x14ac:dyDescent="0.35"/>
  <cols>
    <col min="2" max="2" width="12.7265625" customWidth="1"/>
    <col min="3" max="3" width="25.7265625" customWidth="1"/>
    <col min="4" max="4" width="40" customWidth="1"/>
    <col min="5" max="5" width="19.453125" customWidth="1"/>
    <col min="6" max="6" width="17.26953125" customWidth="1"/>
  </cols>
  <sheetData>
    <row r="1" spans="2:6" ht="21" x14ac:dyDescent="0.5">
      <c r="B1" s="98" t="s">
        <v>241</v>
      </c>
      <c r="C1" s="98"/>
      <c r="D1" s="98"/>
      <c r="E1" s="98"/>
      <c r="F1" s="98"/>
    </row>
    <row r="2" spans="2:6" x14ac:dyDescent="0.35">
      <c r="B2" s="102"/>
      <c r="C2" s="102"/>
      <c r="D2" s="102"/>
      <c r="E2" s="102"/>
      <c r="F2" s="102"/>
    </row>
    <row r="3" spans="2:6" ht="21" x14ac:dyDescent="0.5">
      <c r="B3" s="98" t="s">
        <v>242</v>
      </c>
      <c r="C3" s="98"/>
      <c r="D3" s="98"/>
      <c r="E3" s="98"/>
      <c r="F3" s="98"/>
    </row>
    <row r="4" spans="2:6" x14ac:dyDescent="0.35">
      <c r="B4" s="102"/>
      <c r="C4" s="102"/>
      <c r="D4" s="102"/>
      <c r="E4" s="102"/>
      <c r="F4" s="102"/>
    </row>
    <row r="5" spans="2:6" ht="21" x14ac:dyDescent="0.5">
      <c r="B5" s="98" t="s">
        <v>244</v>
      </c>
      <c r="C5" s="98"/>
      <c r="D5" s="98"/>
      <c r="E5" s="98"/>
      <c r="F5" s="98"/>
    </row>
    <row r="6" spans="2:6" x14ac:dyDescent="0.35">
      <c r="B6" s="102"/>
      <c r="C6" s="102"/>
      <c r="D6" s="102"/>
      <c r="E6" s="102"/>
      <c r="F6" s="102"/>
    </row>
    <row r="7" spans="2:6" ht="21" x14ac:dyDescent="0.5">
      <c r="B7" s="98" t="s">
        <v>243</v>
      </c>
      <c r="C7" s="98"/>
      <c r="D7" s="98"/>
      <c r="E7" s="98"/>
      <c r="F7" s="98"/>
    </row>
    <row r="8" spans="2:6" ht="21" x14ac:dyDescent="0.5">
      <c r="B8" s="28"/>
      <c r="C8" s="28"/>
      <c r="D8" s="28"/>
      <c r="E8" s="28"/>
      <c r="F8" s="28"/>
    </row>
    <row r="9" spans="2:6" ht="21" x14ac:dyDescent="0.5">
      <c r="B9" s="98" t="s">
        <v>345</v>
      </c>
      <c r="C9" s="98"/>
      <c r="D9" s="98"/>
      <c r="E9" s="98"/>
      <c r="F9" s="98"/>
    </row>
    <row r="10" spans="2:6" x14ac:dyDescent="0.35">
      <c r="B10" s="102"/>
      <c r="C10" s="102"/>
      <c r="D10" s="102"/>
      <c r="E10" s="102"/>
      <c r="F10" s="102"/>
    </row>
    <row r="11" spans="2:6" x14ac:dyDescent="0.35">
      <c r="B11" s="20" t="s">
        <v>0</v>
      </c>
      <c r="C11" s="21" t="s">
        <v>1</v>
      </c>
      <c r="D11" s="21" t="s">
        <v>2</v>
      </c>
      <c r="E11" s="21" t="s">
        <v>3</v>
      </c>
      <c r="F11" s="21" t="s">
        <v>4</v>
      </c>
    </row>
    <row r="12" spans="2:6" x14ac:dyDescent="0.35">
      <c r="B12" s="30">
        <v>43617</v>
      </c>
      <c r="C12" s="31">
        <v>747508682</v>
      </c>
      <c r="D12" s="31" t="s">
        <v>291</v>
      </c>
      <c r="E12" s="34">
        <v>4000</v>
      </c>
      <c r="F12" s="19"/>
    </row>
    <row r="13" spans="2:6" hidden="1" x14ac:dyDescent="0.35">
      <c r="B13" s="30">
        <v>43677</v>
      </c>
      <c r="C13" s="31">
        <v>9004805691</v>
      </c>
      <c r="D13" s="31" t="s">
        <v>27</v>
      </c>
      <c r="E13" s="34">
        <v>22690</v>
      </c>
      <c r="F13" s="19"/>
    </row>
    <row r="14" spans="2:6" hidden="1" x14ac:dyDescent="0.35">
      <c r="B14" s="30">
        <v>43677</v>
      </c>
      <c r="C14" s="31">
        <v>9003420500</v>
      </c>
      <c r="D14" s="31" t="s">
        <v>263</v>
      </c>
      <c r="E14" s="34">
        <v>735920</v>
      </c>
      <c r="F14" s="19"/>
    </row>
    <row r="15" spans="2:6" hidden="1" x14ac:dyDescent="0.35">
      <c r="B15" s="30">
        <v>43676</v>
      </c>
      <c r="C15" s="31">
        <v>9004918890</v>
      </c>
      <c r="D15" s="31" t="s">
        <v>65</v>
      </c>
      <c r="E15" s="34">
        <v>12500</v>
      </c>
      <c r="F15" s="19"/>
    </row>
    <row r="16" spans="2:6" hidden="1" x14ac:dyDescent="0.35">
      <c r="B16" s="30">
        <v>43676</v>
      </c>
      <c r="C16" s="31">
        <v>9004918890</v>
      </c>
      <c r="D16" s="31" t="s">
        <v>65</v>
      </c>
      <c r="E16" s="34">
        <v>45500</v>
      </c>
      <c r="F16" s="19"/>
    </row>
    <row r="17" spans="2:6" hidden="1" x14ac:dyDescent="0.35">
      <c r="B17" s="30">
        <v>43676</v>
      </c>
      <c r="C17" s="31">
        <v>900342050</v>
      </c>
      <c r="D17" s="31" t="s">
        <v>263</v>
      </c>
      <c r="E17" s="34">
        <v>70000</v>
      </c>
      <c r="F17" s="19"/>
    </row>
    <row r="18" spans="2:6" hidden="1" x14ac:dyDescent="0.35">
      <c r="B18" s="30">
        <v>43675</v>
      </c>
      <c r="C18" s="31">
        <v>9008824223</v>
      </c>
      <c r="D18" s="31" t="s">
        <v>22</v>
      </c>
      <c r="E18" s="34">
        <v>10750</v>
      </c>
      <c r="F18" s="19"/>
    </row>
    <row r="19" spans="2:6" hidden="1" x14ac:dyDescent="0.35">
      <c r="B19" s="30">
        <v>43675</v>
      </c>
      <c r="C19" s="31">
        <v>9008824223</v>
      </c>
      <c r="D19" s="31" t="s">
        <v>22</v>
      </c>
      <c r="E19" s="34">
        <v>11555</v>
      </c>
      <c r="F19" s="34">
        <v>2195</v>
      </c>
    </row>
    <row r="20" spans="2:6" hidden="1" x14ac:dyDescent="0.35">
      <c r="B20" s="30">
        <v>43675</v>
      </c>
      <c r="C20" s="31">
        <v>71777612</v>
      </c>
      <c r="D20" s="31" t="s">
        <v>16</v>
      </c>
      <c r="E20" s="34">
        <v>39529</v>
      </c>
      <c r="F20" s="34">
        <v>7511</v>
      </c>
    </row>
    <row r="21" spans="2:6" hidden="1" x14ac:dyDescent="0.35">
      <c r="B21" s="30">
        <v>43675</v>
      </c>
      <c r="C21" s="31">
        <v>9003420500</v>
      </c>
      <c r="D21" s="31" t="s">
        <v>263</v>
      </c>
      <c r="E21" s="34">
        <v>1471840</v>
      </c>
      <c r="F21" s="19"/>
    </row>
    <row r="22" spans="2:6" hidden="1" x14ac:dyDescent="0.35">
      <c r="B22" s="30">
        <v>43675</v>
      </c>
      <c r="C22" s="31">
        <v>8918002101</v>
      </c>
      <c r="D22" s="31" t="s">
        <v>292</v>
      </c>
      <c r="E22" s="34">
        <v>43180</v>
      </c>
      <c r="F22" s="19"/>
    </row>
    <row r="23" spans="2:6" hidden="1" x14ac:dyDescent="0.35">
      <c r="B23" s="35">
        <v>43675</v>
      </c>
      <c r="C23" s="36">
        <v>8600073861</v>
      </c>
      <c r="D23" s="36" t="s">
        <v>297</v>
      </c>
      <c r="E23" s="39">
        <v>9435800</v>
      </c>
      <c r="F23" s="39"/>
    </row>
    <row r="24" spans="2:6" hidden="1" x14ac:dyDescent="0.35">
      <c r="B24" s="30">
        <v>43674</v>
      </c>
      <c r="C24" s="31">
        <v>9001551071</v>
      </c>
      <c r="D24" s="31" t="s">
        <v>261</v>
      </c>
      <c r="E24" s="34">
        <v>6164</v>
      </c>
      <c r="F24" s="34">
        <v>786</v>
      </c>
    </row>
    <row r="25" spans="2:6" hidden="1" x14ac:dyDescent="0.35">
      <c r="B25" s="30">
        <v>43674</v>
      </c>
      <c r="C25" s="31">
        <v>9001551071</v>
      </c>
      <c r="D25" s="31" t="s">
        <v>261</v>
      </c>
      <c r="E25" s="34">
        <v>27077</v>
      </c>
      <c r="F25" s="34">
        <v>3573</v>
      </c>
    </row>
    <row r="26" spans="2:6" hidden="1" x14ac:dyDescent="0.35">
      <c r="B26" s="30">
        <v>43673</v>
      </c>
      <c r="C26" s="31">
        <v>9004918890</v>
      </c>
      <c r="D26" s="31" t="s">
        <v>65</v>
      </c>
      <c r="E26" s="34">
        <v>60000</v>
      </c>
      <c r="F26" s="19"/>
    </row>
    <row r="27" spans="2:6" hidden="1" x14ac:dyDescent="0.35">
      <c r="B27" s="30">
        <v>43672</v>
      </c>
      <c r="C27" s="31">
        <v>8605123303</v>
      </c>
      <c r="D27" s="31" t="s">
        <v>158</v>
      </c>
      <c r="E27" s="34">
        <v>5000</v>
      </c>
      <c r="F27" s="34">
        <v>350</v>
      </c>
    </row>
    <row r="28" spans="2:6" hidden="1" x14ac:dyDescent="0.35">
      <c r="B28" s="30">
        <v>43672</v>
      </c>
      <c r="C28" s="31">
        <v>9004918890</v>
      </c>
      <c r="D28" s="31" t="s">
        <v>65</v>
      </c>
      <c r="E28" s="34">
        <v>50742</v>
      </c>
      <c r="F28" s="19"/>
    </row>
    <row r="29" spans="2:6" hidden="1" x14ac:dyDescent="0.35">
      <c r="B29" s="30">
        <v>43670</v>
      </c>
      <c r="C29" s="31">
        <v>8300454728</v>
      </c>
      <c r="D29" s="31" t="s">
        <v>167</v>
      </c>
      <c r="E29" s="34">
        <v>19310</v>
      </c>
      <c r="F29" s="34"/>
    </row>
    <row r="30" spans="2:6" hidden="1" x14ac:dyDescent="0.35">
      <c r="B30" s="30">
        <v>43670</v>
      </c>
      <c r="C30" s="31">
        <v>9001551071</v>
      </c>
      <c r="D30" s="31" t="s">
        <v>261</v>
      </c>
      <c r="E30" s="34">
        <v>5057</v>
      </c>
      <c r="F30" s="34">
        <v>533</v>
      </c>
    </row>
    <row r="31" spans="2:6" hidden="1" x14ac:dyDescent="0.35">
      <c r="B31" s="30">
        <v>43670</v>
      </c>
      <c r="C31" s="31">
        <v>67593495</v>
      </c>
      <c r="D31" s="31" t="s">
        <v>286</v>
      </c>
      <c r="E31" s="34">
        <v>19328</v>
      </c>
      <c r="F31" s="34">
        <v>3672</v>
      </c>
    </row>
    <row r="32" spans="2:6" hidden="1" x14ac:dyDescent="0.35">
      <c r="B32" s="30">
        <v>43670</v>
      </c>
      <c r="C32" s="31">
        <v>8918000242</v>
      </c>
      <c r="D32" s="31" t="s">
        <v>23</v>
      </c>
      <c r="E32" s="34">
        <v>1681</v>
      </c>
      <c r="F32" s="34">
        <v>319</v>
      </c>
    </row>
    <row r="33" spans="2:6" hidden="1" x14ac:dyDescent="0.35">
      <c r="B33" s="30">
        <v>43669</v>
      </c>
      <c r="C33" s="31">
        <v>71777612</v>
      </c>
      <c r="D33" s="31" t="s">
        <v>16</v>
      </c>
      <c r="E33" s="34">
        <v>7983</v>
      </c>
      <c r="F33" s="34">
        <v>1517</v>
      </c>
    </row>
    <row r="34" spans="2:6" hidden="1" x14ac:dyDescent="0.35">
      <c r="B34" s="30">
        <v>43669</v>
      </c>
      <c r="C34" s="31">
        <v>900342050</v>
      </c>
      <c r="D34" s="31" t="s">
        <v>263</v>
      </c>
      <c r="E34" s="34">
        <v>1471840</v>
      </c>
      <c r="F34" s="19"/>
    </row>
    <row r="35" spans="2:6" hidden="1" x14ac:dyDescent="0.35">
      <c r="B35" s="30">
        <v>43669</v>
      </c>
      <c r="C35" s="31">
        <v>9010261894</v>
      </c>
      <c r="D35" s="31" t="s">
        <v>293</v>
      </c>
      <c r="E35" s="34">
        <v>7408</v>
      </c>
      <c r="F35" s="34">
        <v>590</v>
      </c>
    </row>
    <row r="36" spans="2:6" hidden="1" x14ac:dyDescent="0.35">
      <c r="B36" s="30">
        <v>43669</v>
      </c>
      <c r="C36" s="31">
        <v>8002515697</v>
      </c>
      <c r="D36" s="31" t="s">
        <v>273</v>
      </c>
      <c r="E36" s="34">
        <v>10400</v>
      </c>
      <c r="F36" s="34">
        <v>400</v>
      </c>
    </row>
    <row r="37" spans="2:6" hidden="1" x14ac:dyDescent="0.35">
      <c r="B37" s="30">
        <v>43669</v>
      </c>
      <c r="C37" s="31">
        <v>8002515697</v>
      </c>
      <c r="D37" s="31" t="s">
        <v>273</v>
      </c>
      <c r="E37" s="34">
        <v>9700</v>
      </c>
      <c r="F37" s="34">
        <v>400</v>
      </c>
    </row>
    <row r="38" spans="2:6" hidden="1" x14ac:dyDescent="0.35">
      <c r="B38" s="30">
        <v>43668</v>
      </c>
      <c r="C38" s="31">
        <v>9003420500</v>
      </c>
      <c r="D38" s="31" t="s">
        <v>263</v>
      </c>
      <c r="E38" s="34">
        <v>211715</v>
      </c>
      <c r="F38" s="19"/>
    </row>
    <row r="39" spans="2:6" hidden="1" x14ac:dyDescent="0.35">
      <c r="B39" s="30">
        <v>43668</v>
      </c>
      <c r="C39" s="31">
        <v>67593495</v>
      </c>
      <c r="D39" s="31" t="s">
        <v>286</v>
      </c>
      <c r="E39" s="34">
        <v>33613</v>
      </c>
      <c r="F39" s="34">
        <v>6387</v>
      </c>
    </row>
    <row r="40" spans="2:6" hidden="1" x14ac:dyDescent="0.35">
      <c r="B40" s="30">
        <v>43668</v>
      </c>
      <c r="C40" s="31">
        <v>8918002191</v>
      </c>
      <c r="D40" s="31" t="s">
        <v>292</v>
      </c>
      <c r="E40" s="34">
        <v>6670</v>
      </c>
      <c r="F40" s="19"/>
    </row>
    <row r="41" spans="2:6" hidden="1" x14ac:dyDescent="0.35">
      <c r="B41" s="30">
        <v>43666</v>
      </c>
      <c r="C41" s="31">
        <v>9004805691</v>
      </c>
      <c r="D41" s="31" t="s">
        <v>27</v>
      </c>
      <c r="E41" s="34">
        <v>6286</v>
      </c>
      <c r="F41" s="34">
        <v>1194</v>
      </c>
    </row>
    <row r="42" spans="2:6" hidden="1" x14ac:dyDescent="0.35">
      <c r="B42" s="30">
        <v>43665</v>
      </c>
      <c r="C42" s="31">
        <v>9004918890</v>
      </c>
      <c r="D42" s="31" t="s">
        <v>65</v>
      </c>
      <c r="E42" s="34">
        <v>314123</v>
      </c>
      <c r="F42" s="19"/>
    </row>
    <row r="43" spans="2:6" hidden="1" x14ac:dyDescent="0.35">
      <c r="B43" s="30">
        <v>43664</v>
      </c>
      <c r="C43" s="9">
        <v>74334050</v>
      </c>
      <c r="D43" s="9" t="s">
        <v>201</v>
      </c>
      <c r="E43" s="19">
        <v>1800</v>
      </c>
      <c r="F43" s="19"/>
    </row>
    <row r="44" spans="2:6" hidden="1" x14ac:dyDescent="0.35">
      <c r="B44" s="30">
        <v>43664</v>
      </c>
      <c r="C44" s="31">
        <v>9010605400</v>
      </c>
      <c r="D44" s="31" t="s">
        <v>294</v>
      </c>
      <c r="E44" s="34">
        <v>80008</v>
      </c>
      <c r="F44" s="19"/>
    </row>
    <row r="45" spans="2:6" hidden="1" x14ac:dyDescent="0.35">
      <c r="B45" s="30">
        <v>43664</v>
      </c>
      <c r="C45" s="31">
        <v>8301225661</v>
      </c>
      <c r="D45" s="31" t="s">
        <v>269</v>
      </c>
      <c r="E45" s="34">
        <v>83205</v>
      </c>
      <c r="F45" s="19">
        <v>12</v>
      </c>
    </row>
    <row r="46" spans="2:6" hidden="1" x14ac:dyDescent="0.35">
      <c r="B46" s="30">
        <v>43664</v>
      </c>
      <c r="C46" s="31">
        <v>9008923568</v>
      </c>
      <c r="D46" s="31" t="s">
        <v>296</v>
      </c>
      <c r="E46" s="34">
        <v>5000</v>
      </c>
      <c r="F46" s="34">
        <v>400</v>
      </c>
    </row>
    <row r="47" spans="2:6" hidden="1" x14ac:dyDescent="0.35">
      <c r="B47" s="30">
        <v>43664</v>
      </c>
      <c r="C47" s="31">
        <v>8605334136</v>
      </c>
      <c r="D47" s="31" t="s">
        <v>28</v>
      </c>
      <c r="E47" s="34">
        <v>41112</v>
      </c>
      <c r="F47" s="34">
        <v>3288</v>
      </c>
    </row>
    <row r="48" spans="2:6" hidden="1" x14ac:dyDescent="0.35">
      <c r="B48" s="30">
        <v>43663</v>
      </c>
      <c r="C48" s="31">
        <v>400116897</v>
      </c>
      <c r="D48" s="31" t="s">
        <v>274</v>
      </c>
      <c r="E48" s="34">
        <v>67227</v>
      </c>
      <c r="F48" s="34">
        <v>12773</v>
      </c>
    </row>
    <row r="49" spans="2:6" hidden="1" x14ac:dyDescent="0.35">
      <c r="B49" s="30">
        <v>43663</v>
      </c>
      <c r="C49" s="31">
        <v>67674347</v>
      </c>
      <c r="D49" s="31" t="s">
        <v>298</v>
      </c>
      <c r="E49" s="34">
        <v>300000</v>
      </c>
      <c r="F49" s="19"/>
    </row>
    <row r="50" spans="2:6" hidden="1" x14ac:dyDescent="0.35">
      <c r="B50" s="30">
        <v>43663</v>
      </c>
      <c r="C50" s="31">
        <v>400116897</v>
      </c>
      <c r="D50" s="31" t="s">
        <v>274</v>
      </c>
      <c r="E50" s="34">
        <v>168067</v>
      </c>
      <c r="F50" s="34">
        <v>31933</v>
      </c>
    </row>
    <row r="51" spans="2:6" hidden="1" x14ac:dyDescent="0.35">
      <c r="B51" s="30">
        <v>43663</v>
      </c>
      <c r="C51" s="31">
        <v>79976203</v>
      </c>
      <c r="D51" s="31" t="s">
        <v>299</v>
      </c>
      <c r="E51" s="34">
        <v>250000</v>
      </c>
      <c r="F51" s="19"/>
    </row>
    <row r="52" spans="2:6" hidden="1" x14ac:dyDescent="0.35">
      <c r="B52" s="41">
        <v>43663</v>
      </c>
      <c r="C52" s="42"/>
      <c r="D52" s="42" t="s">
        <v>300</v>
      </c>
      <c r="E52" s="43">
        <v>350000</v>
      </c>
      <c r="F52" s="43"/>
    </row>
    <row r="53" spans="2:6" hidden="1" x14ac:dyDescent="0.35">
      <c r="B53" s="30">
        <v>43662</v>
      </c>
      <c r="C53" s="31">
        <v>9003420500</v>
      </c>
      <c r="D53" s="31" t="s">
        <v>263</v>
      </c>
      <c r="E53" s="34">
        <v>459950</v>
      </c>
      <c r="F53" s="19"/>
    </row>
    <row r="54" spans="2:6" hidden="1" x14ac:dyDescent="0.35">
      <c r="B54" s="30">
        <v>43661</v>
      </c>
      <c r="C54" s="31">
        <v>8301225661</v>
      </c>
      <c r="D54" s="31" t="s">
        <v>269</v>
      </c>
      <c r="E54" s="34">
        <v>393174</v>
      </c>
      <c r="F54" s="19"/>
    </row>
    <row r="55" spans="2:6" hidden="1" x14ac:dyDescent="0.35">
      <c r="B55" s="30">
        <v>43661</v>
      </c>
      <c r="C55" s="31">
        <v>9003420500</v>
      </c>
      <c r="D55" s="31" t="s">
        <v>263</v>
      </c>
      <c r="E55" s="34">
        <v>367960</v>
      </c>
      <c r="F55" s="19"/>
    </row>
    <row r="56" spans="2:6" hidden="1" x14ac:dyDescent="0.35">
      <c r="B56" s="30">
        <v>43661</v>
      </c>
      <c r="C56" s="31">
        <v>7476150</v>
      </c>
      <c r="D56" s="31" t="s">
        <v>301</v>
      </c>
      <c r="E56" s="34">
        <v>14673</v>
      </c>
      <c r="F56" s="19"/>
    </row>
    <row r="57" spans="2:6" hidden="1" x14ac:dyDescent="0.35">
      <c r="B57" s="30">
        <v>43661</v>
      </c>
      <c r="C57" s="31">
        <v>9005597826</v>
      </c>
      <c r="D57" s="31" t="s">
        <v>34</v>
      </c>
      <c r="E57" s="34">
        <v>10500</v>
      </c>
      <c r="F57" s="34">
        <v>10500</v>
      </c>
    </row>
    <row r="58" spans="2:6" hidden="1" x14ac:dyDescent="0.35">
      <c r="B58" s="30">
        <v>43661</v>
      </c>
      <c r="C58" s="31">
        <v>9004918890</v>
      </c>
      <c r="D58" s="31" t="s">
        <v>65</v>
      </c>
      <c r="E58" s="34">
        <v>13000</v>
      </c>
      <c r="F58" s="19"/>
    </row>
    <row r="59" spans="2:6" hidden="1" x14ac:dyDescent="0.35">
      <c r="B59" s="30">
        <v>43661</v>
      </c>
      <c r="C59" s="31">
        <v>7476150</v>
      </c>
      <c r="D59" s="9" t="s">
        <v>301</v>
      </c>
      <c r="E59" s="34">
        <v>797200</v>
      </c>
      <c r="F59" s="19"/>
    </row>
    <row r="60" spans="2:6" hidden="1" x14ac:dyDescent="0.35">
      <c r="B60" s="30">
        <v>43661</v>
      </c>
      <c r="C60" s="31">
        <v>9001032462</v>
      </c>
      <c r="D60" s="31" t="s">
        <v>289</v>
      </c>
      <c r="E60" s="34">
        <v>20000</v>
      </c>
      <c r="F60" s="19"/>
    </row>
    <row r="61" spans="2:6" hidden="1" x14ac:dyDescent="0.35">
      <c r="B61" s="30">
        <v>43660</v>
      </c>
      <c r="C61" s="31">
        <v>9005597826</v>
      </c>
      <c r="D61" s="31" t="s">
        <v>34</v>
      </c>
      <c r="E61" s="34">
        <v>10500</v>
      </c>
      <c r="F61" s="19"/>
    </row>
    <row r="62" spans="2:6" x14ac:dyDescent="0.35">
      <c r="B62" s="30">
        <v>43660</v>
      </c>
      <c r="C62" s="31">
        <v>67667039</v>
      </c>
      <c r="D62" s="31" t="s">
        <v>303</v>
      </c>
      <c r="E62" s="34">
        <v>20000</v>
      </c>
      <c r="F62" s="19"/>
    </row>
    <row r="63" spans="2:6" hidden="1" x14ac:dyDescent="0.35">
      <c r="B63" s="30">
        <v>43659</v>
      </c>
      <c r="C63" s="31">
        <v>8002421062</v>
      </c>
      <c r="D63" s="31" t="s">
        <v>30</v>
      </c>
      <c r="E63" s="34">
        <v>47200</v>
      </c>
      <c r="F63" s="34">
        <v>7630</v>
      </c>
    </row>
    <row r="64" spans="2:6" hidden="1" x14ac:dyDescent="0.35">
      <c r="B64" s="30">
        <v>43659</v>
      </c>
      <c r="C64" s="9">
        <v>67721636</v>
      </c>
      <c r="D64" s="9" t="s">
        <v>20</v>
      </c>
      <c r="E64" s="34">
        <v>134454</v>
      </c>
      <c r="F64" s="9">
        <v>25546</v>
      </c>
    </row>
    <row r="65" spans="2:6" hidden="1" x14ac:dyDescent="0.35">
      <c r="B65" s="30">
        <v>43658</v>
      </c>
      <c r="C65" s="31">
        <v>41128753</v>
      </c>
      <c r="D65" s="31" t="s">
        <v>283</v>
      </c>
      <c r="E65" s="34">
        <v>405882</v>
      </c>
      <c r="F65" s="34">
        <v>77118</v>
      </c>
    </row>
    <row r="66" spans="2:6" x14ac:dyDescent="0.35">
      <c r="B66" s="30">
        <v>43658</v>
      </c>
      <c r="C66" s="31">
        <v>9001519797</v>
      </c>
      <c r="D66" s="31" t="s">
        <v>304</v>
      </c>
      <c r="E66" s="34">
        <v>5120350</v>
      </c>
      <c r="F66" s="19"/>
    </row>
    <row r="67" spans="2:6" hidden="1" x14ac:dyDescent="0.35">
      <c r="B67" s="30">
        <v>43657</v>
      </c>
      <c r="C67" s="9">
        <v>17092900</v>
      </c>
      <c r="D67" s="9" t="s">
        <v>32</v>
      </c>
      <c r="E67" s="9">
        <v>100000</v>
      </c>
      <c r="F67" s="9"/>
    </row>
    <row r="68" spans="2:6" hidden="1" x14ac:dyDescent="0.35">
      <c r="B68" s="30">
        <v>43657</v>
      </c>
      <c r="C68" s="9">
        <v>71713771</v>
      </c>
      <c r="D68" s="9" t="s">
        <v>305</v>
      </c>
      <c r="E68" s="34">
        <v>30000</v>
      </c>
      <c r="F68" s="9"/>
    </row>
    <row r="69" spans="2:6" hidden="1" x14ac:dyDescent="0.35">
      <c r="B69" s="30">
        <v>43657</v>
      </c>
      <c r="C69" s="9">
        <v>9003420500</v>
      </c>
      <c r="D69" s="9" t="s">
        <v>263</v>
      </c>
      <c r="E69" s="34">
        <v>735920</v>
      </c>
      <c r="F69" s="9"/>
    </row>
    <row r="70" spans="2:6" hidden="1" x14ac:dyDescent="0.35">
      <c r="B70" s="30">
        <v>43657</v>
      </c>
      <c r="C70" s="9">
        <v>9006829502</v>
      </c>
      <c r="D70" s="9" t="s">
        <v>306</v>
      </c>
      <c r="E70" s="34">
        <v>31092</v>
      </c>
      <c r="F70" s="9">
        <v>5908</v>
      </c>
    </row>
    <row r="71" spans="2:6" hidden="1" x14ac:dyDescent="0.35">
      <c r="B71" s="30">
        <v>43656</v>
      </c>
      <c r="C71" s="31">
        <v>9001551071</v>
      </c>
      <c r="D71" s="31" t="s">
        <v>261</v>
      </c>
      <c r="E71" s="34">
        <v>64330</v>
      </c>
      <c r="F71" s="34">
        <v>1670</v>
      </c>
    </row>
    <row r="72" spans="2:6" hidden="1" x14ac:dyDescent="0.35">
      <c r="B72" s="30">
        <v>43656</v>
      </c>
      <c r="C72" s="31">
        <v>7177761</v>
      </c>
      <c r="D72" s="31" t="s">
        <v>16</v>
      </c>
      <c r="E72" s="34">
        <v>6251</v>
      </c>
      <c r="F72" s="34">
        <v>1239</v>
      </c>
    </row>
    <row r="73" spans="2:6" hidden="1" x14ac:dyDescent="0.35">
      <c r="B73" s="30">
        <v>43656</v>
      </c>
      <c r="C73" s="31">
        <v>7177761</v>
      </c>
      <c r="D73" s="31" t="s">
        <v>16</v>
      </c>
      <c r="E73" s="34">
        <v>25882</v>
      </c>
      <c r="F73" s="34">
        <v>4918</v>
      </c>
    </row>
    <row r="74" spans="2:6" hidden="1" x14ac:dyDescent="0.35">
      <c r="B74" s="30">
        <v>43656</v>
      </c>
      <c r="C74" s="9">
        <v>9001551071</v>
      </c>
      <c r="D74" s="9" t="s">
        <v>261</v>
      </c>
      <c r="E74" s="34">
        <v>8889</v>
      </c>
      <c r="F74" s="9">
        <v>711</v>
      </c>
    </row>
    <row r="75" spans="2:6" hidden="1" x14ac:dyDescent="0.35">
      <c r="B75" s="30">
        <v>43656</v>
      </c>
      <c r="C75" s="9">
        <v>9001551071</v>
      </c>
      <c r="D75" s="9" t="s">
        <v>261</v>
      </c>
      <c r="E75" s="34">
        <v>22605</v>
      </c>
      <c r="F75" s="9">
        <v>4295</v>
      </c>
    </row>
    <row r="76" spans="2:6" hidden="1" x14ac:dyDescent="0.35">
      <c r="B76" s="30">
        <v>43656</v>
      </c>
      <c r="C76" s="9">
        <v>7476150</v>
      </c>
      <c r="D76" s="9" t="s">
        <v>301</v>
      </c>
      <c r="E76" s="9">
        <v>4468</v>
      </c>
      <c r="F76" s="9">
        <v>849</v>
      </c>
    </row>
    <row r="77" spans="2:6" hidden="1" x14ac:dyDescent="0.35">
      <c r="B77" s="30">
        <v>43656</v>
      </c>
      <c r="C77" s="9">
        <v>7476150</v>
      </c>
      <c r="D77" s="9" t="s">
        <v>301</v>
      </c>
      <c r="E77" s="9">
        <v>4468</v>
      </c>
      <c r="F77" s="9">
        <v>849</v>
      </c>
    </row>
    <row r="78" spans="2:6" hidden="1" x14ac:dyDescent="0.35">
      <c r="B78" s="30">
        <v>43656</v>
      </c>
      <c r="C78" s="9">
        <v>9003420500</v>
      </c>
      <c r="D78" s="9" t="s">
        <v>263</v>
      </c>
      <c r="E78" s="34">
        <v>183980</v>
      </c>
      <c r="F78" s="9"/>
    </row>
    <row r="79" spans="2:6" hidden="1" x14ac:dyDescent="0.35">
      <c r="B79" s="30">
        <v>43656</v>
      </c>
      <c r="C79" s="9">
        <v>9001551071</v>
      </c>
      <c r="D79" s="9" t="s">
        <v>261</v>
      </c>
      <c r="E79" s="34">
        <v>6296</v>
      </c>
      <c r="F79" s="9">
        <v>504</v>
      </c>
    </row>
    <row r="80" spans="2:6" hidden="1" x14ac:dyDescent="0.35">
      <c r="B80" s="30">
        <v>43656</v>
      </c>
      <c r="C80" s="9">
        <v>71777612</v>
      </c>
      <c r="D80" s="9" t="s">
        <v>16</v>
      </c>
      <c r="E80" s="34">
        <v>13445</v>
      </c>
      <c r="F80" s="9">
        <v>2555</v>
      </c>
    </row>
    <row r="81" spans="2:6" hidden="1" x14ac:dyDescent="0.35">
      <c r="B81" s="30">
        <v>43656</v>
      </c>
      <c r="C81" s="9">
        <v>8301225661</v>
      </c>
      <c r="D81" s="9" t="s">
        <v>269</v>
      </c>
      <c r="E81" s="34">
        <v>27702</v>
      </c>
      <c r="F81" s="9"/>
    </row>
    <row r="82" spans="2:6" hidden="1" x14ac:dyDescent="0.35">
      <c r="B82" s="30">
        <v>43656</v>
      </c>
      <c r="C82" s="9"/>
      <c r="D82" s="9" t="s">
        <v>167</v>
      </c>
      <c r="E82" s="34">
        <v>26730</v>
      </c>
      <c r="F82" s="9"/>
    </row>
    <row r="83" spans="2:6" hidden="1" x14ac:dyDescent="0.35">
      <c r="B83" s="30">
        <v>43654</v>
      </c>
      <c r="C83" s="31">
        <v>8002421062</v>
      </c>
      <c r="D83" s="31" t="s">
        <v>30</v>
      </c>
      <c r="E83" s="34">
        <v>18403</v>
      </c>
      <c r="F83" s="34">
        <v>3497</v>
      </c>
    </row>
    <row r="84" spans="2:6" hidden="1" x14ac:dyDescent="0.35">
      <c r="B84" s="30">
        <v>43654</v>
      </c>
      <c r="C84" s="9">
        <v>900273380</v>
      </c>
      <c r="D84" s="9" t="s">
        <v>182</v>
      </c>
      <c r="E84" s="34">
        <v>1574</v>
      </c>
      <c r="F84" s="9">
        <v>126</v>
      </c>
    </row>
    <row r="85" spans="2:6" hidden="1" x14ac:dyDescent="0.35">
      <c r="B85" s="30">
        <v>43654</v>
      </c>
      <c r="C85" s="9">
        <v>67593495</v>
      </c>
      <c r="D85" s="9" t="s">
        <v>286</v>
      </c>
      <c r="E85" s="34">
        <v>341260</v>
      </c>
      <c r="F85" s="9">
        <v>9740</v>
      </c>
    </row>
    <row r="86" spans="2:6" hidden="1" x14ac:dyDescent="0.35">
      <c r="B86" s="30">
        <v>43654</v>
      </c>
      <c r="C86" s="9">
        <v>9003420500</v>
      </c>
      <c r="D86" s="9" t="s">
        <v>263</v>
      </c>
      <c r="E86" s="34">
        <v>901557</v>
      </c>
      <c r="F86" s="9"/>
    </row>
    <row r="87" spans="2:6" hidden="1" x14ac:dyDescent="0.35">
      <c r="B87" s="30">
        <v>43653</v>
      </c>
      <c r="C87" s="9">
        <v>7476150</v>
      </c>
      <c r="D87" s="9" t="s">
        <v>301</v>
      </c>
      <c r="E87" s="34">
        <v>18471</v>
      </c>
      <c r="F87" s="9">
        <v>3509</v>
      </c>
    </row>
    <row r="88" spans="2:6" hidden="1" x14ac:dyDescent="0.35">
      <c r="B88" s="30">
        <v>43653</v>
      </c>
      <c r="C88" s="9">
        <v>9012106879</v>
      </c>
      <c r="D88" s="9" t="s">
        <v>21</v>
      </c>
      <c r="E88" s="34">
        <v>58148</v>
      </c>
      <c r="F88" s="9">
        <v>12200</v>
      </c>
    </row>
    <row r="89" spans="2:6" hidden="1" x14ac:dyDescent="0.35">
      <c r="B89" s="30">
        <v>43653</v>
      </c>
      <c r="C89" s="9">
        <v>9012106879</v>
      </c>
      <c r="D89" s="9" t="s">
        <v>21</v>
      </c>
      <c r="E89" s="34">
        <v>34259</v>
      </c>
      <c r="F89" s="9">
        <v>2741</v>
      </c>
    </row>
    <row r="90" spans="2:6" hidden="1" x14ac:dyDescent="0.35">
      <c r="B90" s="30">
        <v>43652</v>
      </c>
      <c r="C90" s="31">
        <v>8918000242</v>
      </c>
      <c r="D90" s="31" t="s">
        <v>23</v>
      </c>
      <c r="E90" s="34">
        <v>1681</v>
      </c>
      <c r="F90" s="34">
        <v>319</v>
      </c>
    </row>
    <row r="91" spans="2:6" hidden="1" x14ac:dyDescent="0.35">
      <c r="B91" s="30">
        <v>43652</v>
      </c>
      <c r="C91" s="31">
        <v>71777612</v>
      </c>
      <c r="D91" s="31" t="s">
        <v>16</v>
      </c>
      <c r="E91" s="34">
        <v>6588</v>
      </c>
      <c r="F91" s="34">
        <v>1252</v>
      </c>
    </row>
    <row r="92" spans="2:6" hidden="1" x14ac:dyDescent="0.35">
      <c r="B92" s="30">
        <v>43652</v>
      </c>
      <c r="C92" s="9">
        <v>9003420500</v>
      </c>
      <c r="D92" s="9" t="s">
        <v>263</v>
      </c>
      <c r="E92" s="34">
        <v>20000</v>
      </c>
      <c r="F92" s="9"/>
    </row>
    <row r="93" spans="2:6" hidden="1" x14ac:dyDescent="0.35">
      <c r="B93" s="30">
        <v>43652</v>
      </c>
      <c r="C93" s="9">
        <v>9003420500</v>
      </c>
      <c r="D93" s="9" t="s">
        <v>263</v>
      </c>
      <c r="E93" s="34">
        <v>459950</v>
      </c>
      <c r="F93" s="9"/>
    </row>
    <row r="94" spans="2:6" hidden="1" x14ac:dyDescent="0.35">
      <c r="B94" s="30">
        <v>43651</v>
      </c>
      <c r="C94" s="9">
        <v>8002515697</v>
      </c>
      <c r="D94" s="9" t="s">
        <v>273</v>
      </c>
      <c r="E94" s="34">
        <v>8200</v>
      </c>
      <c r="F94" s="9">
        <v>200</v>
      </c>
    </row>
    <row r="95" spans="2:6" hidden="1" x14ac:dyDescent="0.35">
      <c r="B95" s="30">
        <v>43651</v>
      </c>
      <c r="C95" s="9">
        <v>9004805691</v>
      </c>
      <c r="D95" s="9" t="s">
        <v>27</v>
      </c>
      <c r="E95" s="34">
        <v>41690</v>
      </c>
      <c r="F95" s="9"/>
    </row>
    <row r="96" spans="2:6" hidden="1" x14ac:dyDescent="0.35">
      <c r="B96" s="30">
        <v>43651</v>
      </c>
      <c r="C96" s="9">
        <v>7476150</v>
      </c>
      <c r="D96" s="9" t="s">
        <v>301</v>
      </c>
      <c r="E96" s="34">
        <v>4486</v>
      </c>
      <c r="F96" s="9">
        <v>849</v>
      </c>
    </row>
    <row r="97" spans="2:6" hidden="1" x14ac:dyDescent="0.35">
      <c r="B97" s="30">
        <v>43651</v>
      </c>
      <c r="C97" s="9">
        <v>7476150</v>
      </c>
      <c r="D97" s="9" t="s">
        <v>301</v>
      </c>
      <c r="E97" s="34">
        <v>4486</v>
      </c>
      <c r="F97" s="9">
        <v>849</v>
      </c>
    </row>
    <row r="98" spans="2:6" hidden="1" x14ac:dyDescent="0.35">
      <c r="B98" s="30">
        <v>43650</v>
      </c>
      <c r="C98" s="9">
        <v>7183410</v>
      </c>
      <c r="D98" s="9" t="s">
        <v>307</v>
      </c>
      <c r="E98" s="34">
        <v>48000</v>
      </c>
      <c r="F98" s="9"/>
    </row>
    <row r="99" spans="2:6" hidden="1" x14ac:dyDescent="0.35">
      <c r="B99" s="30">
        <v>43650</v>
      </c>
      <c r="C99" s="9">
        <v>9005597826</v>
      </c>
      <c r="D99" s="9" t="s">
        <v>34</v>
      </c>
      <c r="E99" s="34">
        <v>24800</v>
      </c>
      <c r="F99" s="9">
        <v>1837</v>
      </c>
    </row>
    <row r="100" spans="2:6" hidden="1" x14ac:dyDescent="0.35">
      <c r="B100" s="30">
        <v>43650</v>
      </c>
      <c r="C100" s="9">
        <v>820002296</v>
      </c>
      <c r="D100" s="9" t="s">
        <v>212</v>
      </c>
      <c r="E100" s="34">
        <v>485100</v>
      </c>
      <c r="F100" s="9">
        <v>4900</v>
      </c>
    </row>
    <row r="101" spans="2:6" hidden="1" x14ac:dyDescent="0.35">
      <c r="B101" s="30">
        <v>43649</v>
      </c>
      <c r="C101" s="9">
        <v>8918002191</v>
      </c>
      <c r="D101" s="9" t="s">
        <v>292</v>
      </c>
      <c r="E101" s="34">
        <v>168670</v>
      </c>
      <c r="F101" s="9"/>
    </row>
    <row r="102" spans="2:6" hidden="1" x14ac:dyDescent="0.35">
      <c r="B102" s="30">
        <v>43649</v>
      </c>
      <c r="C102" s="9">
        <v>67759026</v>
      </c>
      <c r="D102" s="9" t="s">
        <v>309</v>
      </c>
      <c r="E102" s="34">
        <v>110000</v>
      </c>
      <c r="F102" s="9"/>
    </row>
    <row r="103" spans="2:6" hidden="1" x14ac:dyDescent="0.35">
      <c r="B103" s="30">
        <v>43649</v>
      </c>
      <c r="C103" s="9">
        <v>9003420500</v>
      </c>
      <c r="D103" s="9" t="s">
        <v>263</v>
      </c>
      <c r="E103" s="34">
        <v>1425873</v>
      </c>
      <c r="F103" s="9"/>
    </row>
    <row r="104" spans="2:6" hidden="1" x14ac:dyDescent="0.35">
      <c r="B104" s="30">
        <v>43648</v>
      </c>
      <c r="C104" s="9">
        <v>9011286023</v>
      </c>
      <c r="D104" s="9" t="s">
        <v>310</v>
      </c>
      <c r="E104" s="34">
        <v>3056</v>
      </c>
      <c r="F104" s="9">
        <v>244</v>
      </c>
    </row>
    <row r="105" spans="2:6" hidden="1" x14ac:dyDescent="0.35">
      <c r="B105" s="30">
        <v>43648</v>
      </c>
      <c r="C105" s="9">
        <v>9001032462</v>
      </c>
      <c r="D105" s="9" t="s">
        <v>289</v>
      </c>
      <c r="E105" s="34">
        <v>5000</v>
      </c>
      <c r="F105" s="9"/>
    </row>
    <row r="106" spans="2:6" hidden="1" x14ac:dyDescent="0.35">
      <c r="B106" s="30">
        <v>43648</v>
      </c>
      <c r="C106" s="9">
        <v>400381220</v>
      </c>
      <c r="D106" s="9" t="s">
        <v>313</v>
      </c>
      <c r="E106" s="34">
        <v>80000</v>
      </c>
      <c r="F106" s="9"/>
    </row>
    <row r="107" spans="2:6" hidden="1" x14ac:dyDescent="0.35">
      <c r="B107" s="30">
        <v>43648</v>
      </c>
      <c r="C107" s="9">
        <v>71713771</v>
      </c>
      <c r="D107" s="9" t="s">
        <v>305</v>
      </c>
      <c r="E107" s="34">
        <v>120000</v>
      </c>
      <c r="F107" s="9"/>
    </row>
    <row r="108" spans="2:6" hidden="1" x14ac:dyDescent="0.35">
      <c r="B108" s="30">
        <v>43648</v>
      </c>
      <c r="C108" s="9">
        <v>67593495</v>
      </c>
      <c r="D108" s="9" t="s">
        <v>286</v>
      </c>
      <c r="E108" s="34">
        <v>111765</v>
      </c>
      <c r="F108" s="9">
        <v>21235</v>
      </c>
    </row>
    <row r="109" spans="2:6" hidden="1" x14ac:dyDescent="0.35">
      <c r="B109" s="30">
        <v>43642</v>
      </c>
      <c r="C109" s="31">
        <v>71668161</v>
      </c>
      <c r="D109" s="31" t="s">
        <v>295</v>
      </c>
      <c r="E109" s="34">
        <v>3362</v>
      </c>
      <c r="F109" s="34">
        <v>639</v>
      </c>
    </row>
    <row r="110" spans="2:6" hidden="1" x14ac:dyDescent="0.35">
      <c r="B110" s="30">
        <v>43642</v>
      </c>
      <c r="C110" s="31">
        <v>72238370</v>
      </c>
      <c r="D110" s="31" t="s">
        <v>254</v>
      </c>
      <c r="E110" s="34">
        <v>2000</v>
      </c>
      <c r="F110" s="19"/>
    </row>
    <row r="111" spans="2:6" hidden="1" x14ac:dyDescent="0.35">
      <c r="B111" s="30">
        <v>43639</v>
      </c>
      <c r="C111" s="31">
        <v>9001032462</v>
      </c>
      <c r="D111" s="31" t="s">
        <v>289</v>
      </c>
      <c r="E111" s="34">
        <v>36440</v>
      </c>
      <c r="F111" s="19"/>
    </row>
    <row r="112" spans="2:6" hidden="1" x14ac:dyDescent="0.35">
      <c r="B112" s="35">
        <v>43636</v>
      </c>
      <c r="C112" s="36">
        <v>71827540</v>
      </c>
      <c r="D112" s="36" t="s">
        <v>275</v>
      </c>
      <c r="E112" s="39">
        <v>5200000</v>
      </c>
      <c r="F112" s="39"/>
    </row>
    <row r="113" spans="2:6" hidden="1" x14ac:dyDescent="0.35">
      <c r="B113" s="30">
        <v>43622</v>
      </c>
      <c r="C113" s="31">
        <v>900342050</v>
      </c>
      <c r="D113" s="31" t="s">
        <v>263</v>
      </c>
      <c r="E113" s="34">
        <v>1087080</v>
      </c>
      <c r="F113" s="19"/>
    </row>
    <row r="120" spans="2:6" x14ac:dyDescent="0.35">
      <c r="D120" s="17" t="s">
        <v>148</v>
      </c>
      <c r="E120" s="18">
        <f>SUM(E12:E119)</f>
        <v>35462580</v>
      </c>
      <c r="F120" s="18">
        <f>SUM(F12:F119)</f>
        <v>286262</v>
      </c>
    </row>
  </sheetData>
  <autoFilter ref="B12:F113">
    <filterColumn colId="2">
      <filters>
        <filter val="EDS BRIO LA LIBERTAD"/>
        <filter val="EDS LA CARDEÑOSA"/>
      </filters>
    </filterColumn>
    <sortState ref="B13:F113">
      <sortCondition descending="1" ref="B12:B76"/>
    </sortState>
  </autoFilter>
  <sortState ref="B12:F76">
    <sortCondition ref="B12"/>
  </sortState>
  <mergeCells count="9">
    <mergeCell ref="B7:F7"/>
    <mergeCell ref="B9:F9"/>
    <mergeCell ref="B10:F10"/>
    <mergeCell ref="B1:F1"/>
    <mergeCell ref="B2:F2"/>
    <mergeCell ref="B3:F3"/>
    <mergeCell ref="B4:F4"/>
    <mergeCell ref="B5:F5"/>
    <mergeCell ref="B6:F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F116"/>
  <sheetViews>
    <sheetView topLeftCell="A3" workbookViewId="0">
      <selection activeCell="C73" sqref="C73"/>
    </sheetView>
  </sheetViews>
  <sheetFormatPr baseColWidth="10" defaultColWidth="10.7265625" defaultRowHeight="14.5" x14ac:dyDescent="0.35"/>
  <cols>
    <col min="2" max="2" width="11.81640625" customWidth="1"/>
    <col min="3" max="3" width="22.54296875" customWidth="1"/>
    <col min="4" max="4" width="35.81640625" customWidth="1"/>
    <col min="5" max="5" width="22.1796875" customWidth="1"/>
    <col min="6" max="6" width="19" customWidth="1"/>
  </cols>
  <sheetData>
    <row r="1" spans="2:6" ht="21" x14ac:dyDescent="0.5">
      <c r="B1" s="98" t="s">
        <v>241</v>
      </c>
      <c r="C1" s="98"/>
      <c r="D1" s="98"/>
      <c r="E1" s="98"/>
      <c r="F1" s="98"/>
    </row>
    <row r="2" spans="2:6" x14ac:dyDescent="0.35">
      <c r="B2" s="102"/>
      <c r="C2" s="102"/>
      <c r="D2" s="102"/>
      <c r="E2" s="102"/>
      <c r="F2" s="102"/>
    </row>
    <row r="3" spans="2:6" ht="21" x14ac:dyDescent="0.5">
      <c r="B3" s="98" t="s">
        <v>242</v>
      </c>
      <c r="C3" s="98"/>
      <c r="D3" s="98"/>
      <c r="E3" s="98"/>
      <c r="F3" s="98"/>
    </row>
    <row r="4" spans="2:6" x14ac:dyDescent="0.35">
      <c r="B4" s="102"/>
      <c r="C4" s="102"/>
      <c r="D4" s="102"/>
      <c r="E4" s="102"/>
      <c r="F4" s="102"/>
    </row>
    <row r="5" spans="2:6" ht="21" x14ac:dyDescent="0.5">
      <c r="B5" s="98" t="s">
        <v>244</v>
      </c>
      <c r="C5" s="98"/>
      <c r="D5" s="98"/>
      <c r="E5" s="98"/>
      <c r="F5" s="98"/>
    </row>
    <row r="6" spans="2:6" x14ac:dyDescent="0.35">
      <c r="B6" s="102"/>
      <c r="C6" s="102"/>
      <c r="D6" s="102"/>
      <c r="E6" s="102"/>
      <c r="F6" s="102"/>
    </row>
    <row r="7" spans="2:6" ht="21" x14ac:dyDescent="0.5">
      <c r="B7" s="98" t="s">
        <v>243</v>
      </c>
      <c r="C7" s="98"/>
      <c r="D7" s="98"/>
      <c r="E7" s="98"/>
      <c r="F7" s="98"/>
    </row>
    <row r="8" spans="2:6" ht="21" x14ac:dyDescent="0.5">
      <c r="B8" s="28"/>
      <c r="C8" s="28"/>
      <c r="D8" s="28"/>
      <c r="E8" s="28"/>
      <c r="F8" s="28"/>
    </row>
    <row r="9" spans="2:6" ht="21" x14ac:dyDescent="0.5">
      <c r="B9" s="98" t="s">
        <v>346</v>
      </c>
      <c r="C9" s="98"/>
      <c r="D9" s="98"/>
      <c r="E9" s="98"/>
      <c r="F9" s="98"/>
    </row>
    <row r="10" spans="2:6" x14ac:dyDescent="0.35">
      <c r="B10" s="102"/>
      <c r="C10" s="102"/>
      <c r="D10" s="102"/>
      <c r="E10" s="102"/>
      <c r="F10" s="102"/>
    </row>
    <row r="11" spans="2:6" x14ac:dyDescent="0.35">
      <c r="B11" s="20" t="s">
        <v>0</v>
      </c>
      <c r="C11" s="21" t="s">
        <v>1</v>
      </c>
      <c r="D11" s="21" t="s">
        <v>2</v>
      </c>
      <c r="E11" s="21" t="s">
        <v>3</v>
      </c>
      <c r="F11" s="21" t="s">
        <v>4</v>
      </c>
    </row>
    <row r="12" spans="2:6" hidden="1" x14ac:dyDescent="0.35">
      <c r="B12" s="30">
        <v>43678</v>
      </c>
      <c r="C12" s="31">
        <v>9003420500</v>
      </c>
      <c r="D12" s="31" t="s">
        <v>263</v>
      </c>
      <c r="E12" s="34">
        <v>183980</v>
      </c>
      <c r="F12" s="19"/>
    </row>
    <row r="13" spans="2:6" hidden="1" x14ac:dyDescent="0.35">
      <c r="B13" s="30">
        <v>43678</v>
      </c>
      <c r="C13" s="31">
        <v>9004918890</v>
      </c>
      <c r="D13" s="31" t="s">
        <v>65</v>
      </c>
      <c r="E13" s="34">
        <v>50000</v>
      </c>
      <c r="F13" s="19"/>
    </row>
    <row r="14" spans="2:6" hidden="1" x14ac:dyDescent="0.35">
      <c r="B14" s="30">
        <v>43678</v>
      </c>
      <c r="C14" s="31">
        <v>67680997</v>
      </c>
      <c r="D14" s="31" t="s">
        <v>290</v>
      </c>
      <c r="E14" s="34">
        <v>900000</v>
      </c>
      <c r="F14" s="19"/>
    </row>
    <row r="15" spans="2:6" hidden="1" x14ac:dyDescent="0.35">
      <c r="B15" s="30">
        <v>43679</v>
      </c>
      <c r="C15" s="31">
        <v>9001551071</v>
      </c>
      <c r="D15" s="31" t="s">
        <v>261</v>
      </c>
      <c r="E15" s="34">
        <v>6500</v>
      </c>
      <c r="F15" s="19"/>
    </row>
    <row r="16" spans="2:6" hidden="1" x14ac:dyDescent="0.35">
      <c r="B16" s="30">
        <v>43679</v>
      </c>
      <c r="C16" s="31">
        <v>9003420500</v>
      </c>
      <c r="D16" s="31" t="s">
        <v>263</v>
      </c>
      <c r="E16" s="34">
        <v>50000</v>
      </c>
      <c r="F16" s="19"/>
    </row>
    <row r="17" spans="2:6" hidden="1" x14ac:dyDescent="0.35">
      <c r="B17" s="30">
        <v>43679</v>
      </c>
      <c r="C17" s="31">
        <v>9003420500</v>
      </c>
      <c r="D17" s="31" t="s">
        <v>263</v>
      </c>
      <c r="E17" s="34">
        <v>211577</v>
      </c>
      <c r="F17" s="19"/>
    </row>
    <row r="18" spans="2:6" hidden="1" x14ac:dyDescent="0.35">
      <c r="B18" s="30">
        <v>43680</v>
      </c>
      <c r="C18" s="31">
        <v>1057581874</v>
      </c>
      <c r="D18" s="31" t="s">
        <v>288</v>
      </c>
      <c r="E18" s="34">
        <v>72500</v>
      </c>
      <c r="F18" s="19"/>
    </row>
    <row r="19" spans="2:6" hidden="1" x14ac:dyDescent="0.35">
      <c r="B19" s="30">
        <v>43680</v>
      </c>
      <c r="C19" s="31">
        <v>10496267502</v>
      </c>
      <c r="D19" s="31" t="s">
        <v>15</v>
      </c>
      <c r="E19" s="34">
        <v>5500</v>
      </c>
      <c r="F19" s="19"/>
    </row>
    <row r="20" spans="2:6" hidden="1" x14ac:dyDescent="0.35">
      <c r="B20" s="30">
        <v>43680</v>
      </c>
      <c r="C20" s="31">
        <v>9003420500</v>
      </c>
      <c r="D20" s="31" t="s">
        <v>263</v>
      </c>
      <c r="E20" s="34">
        <v>183980</v>
      </c>
      <c r="F20" s="19"/>
    </row>
    <row r="21" spans="2:6" hidden="1" x14ac:dyDescent="0.35">
      <c r="B21" s="8">
        <v>43682</v>
      </c>
      <c r="C21" s="9">
        <v>8300529989</v>
      </c>
      <c r="D21" s="9" t="s">
        <v>262</v>
      </c>
      <c r="E21" s="19">
        <v>7800</v>
      </c>
      <c r="F21" s="19"/>
    </row>
    <row r="22" spans="2:6" hidden="1" x14ac:dyDescent="0.35">
      <c r="B22" s="30">
        <v>43682</v>
      </c>
      <c r="C22" s="9">
        <v>8300529989</v>
      </c>
      <c r="D22" s="9" t="s">
        <v>262</v>
      </c>
      <c r="E22" s="19">
        <v>7800</v>
      </c>
      <c r="F22" s="19"/>
    </row>
    <row r="23" spans="2:6" hidden="1" x14ac:dyDescent="0.35">
      <c r="B23" s="30">
        <v>43682</v>
      </c>
      <c r="C23" s="31">
        <v>10496310060</v>
      </c>
      <c r="D23" s="31" t="s">
        <v>169</v>
      </c>
      <c r="E23" s="34">
        <v>130000</v>
      </c>
      <c r="F23" s="19"/>
    </row>
    <row r="24" spans="2:6" hidden="1" x14ac:dyDescent="0.35">
      <c r="B24" s="30">
        <v>43682</v>
      </c>
      <c r="C24" s="31">
        <v>9001032462</v>
      </c>
      <c r="D24" s="31" t="s">
        <v>289</v>
      </c>
      <c r="E24" s="34">
        <v>9245</v>
      </c>
      <c r="F24" s="19"/>
    </row>
    <row r="25" spans="2:6" hidden="1" x14ac:dyDescent="0.35">
      <c r="B25" s="30">
        <v>43682</v>
      </c>
      <c r="C25" s="31">
        <v>9003420500</v>
      </c>
      <c r="D25" s="31" t="s">
        <v>263</v>
      </c>
      <c r="E25" s="34">
        <v>248548</v>
      </c>
      <c r="F25" s="19"/>
    </row>
    <row r="26" spans="2:6" hidden="1" x14ac:dyDescent="0.35">
      <c r="B26" s="30">
        <v>43683</v>
      </c>
      <c r="C26" s="31">
        <v>9001551071</v>
      </c>
      <c r="D26" s="31" t="s">
        <v>261</v>
      </c>
      <c r="E26" s="34">
        <v>6396</v>
      </c>
      <c r="F26" s="34">
        <v>504</v>
      </c>
    </row>
    <row r="27" spans="2:6" hidden="1" x14ac:dyDescent="0.35">
      <c r="B27" s="30">
        <v>43683</v>
      </c>
      <c r="C27" s="31">
        <v>10496155111</v>
      </c>
      <c r="D27" s="31" t="s">
        <v>287</v>
      </c>
      <c r="E27" s="34">
        <v>17000</v>
      </c>
      <c r="F27" s="19"/>
    </row>
    <row r="28" spans="2:6" hidden="1" x14ac:dyDescent="0.35">
      <c r="B28" s="30">
        <v>43683</v>
      </c>
      <c r="C28" s="31">
        <v>9003420500</v>
      </c>
      <c r="D28" s="31" t="s">
        <v>263</v>
      </c>
      <c r="E28" s="34">
        <v>60000</v>
      </c>
      <c r="F28" s="19"/>
    </row>
    <row r="29" spans="2:6" hidden="1" x14ac:dyDescent="0.35">
      <c r="B29" s="30">
        <v>43683</v>
      </c>
      <c r="C29" s="31">
        <v>9003420500</v>
      </c>
      <c r="D29" s="31" t="s">
        <v>263</v>
      </c>
      <c r="E29" s="34">
        <v>1454470</v>
      </c>
      <c r="F29" s="19"/>
    </row>
    <row r="30" spans="2:6" hidden="1" x14ac:dyDescent="0.35">
      <c r="B30" s="30">
        <v>43683</v>
      </c>
      <c r="C30" s="31">
        <v>8002515697</v>
      </c>
      <c r="D30" s="31" t="s">
        <v>273</v>
      </c>
      <c r="E30" s="34">
        <v>7600</v>
      </c>
      <c r="F30" s="34">
        <v>200</v>
      </c>
    </row>
    <row r="31" spans="2:6" hidden="1" x14ac:dyDescent="0.35">
      <c r="B31" s="30">
        <v>43684</v>
      </c>
      <c r="C31" s="31">
        <v>9004805691</v>
      </c>
      <c r="D31" s="31" t="s">
        <v>27</v>
      </c>
      <c r="E31" s="34">
        <v>6706</v>
      </c>
      <c r="F31" s="34">
        <v>1274</v>
      </c>
    </row>
    <row r="32" spans="2:6" hidden="1" x14ac:dyDescent="0.35">
      <c r="B32" s="30">
        <v>43684</v>
      </c>
      <c r="C32" s="31">
        <v>9001551071</v>
      </c>
      <c r="D32" s="31" t="s">
        <v>261</v>
      </c>
      <c r="E32" s="34">
        <v>11916</v>
      </c>
      <c r="F32" s="34">
        <v>2264</v>
      </c>
    </row>
    <row r="33" spans="2:6" hidden="1" x14ac:dyDescent="0.35">
      <c r="B33" s="30">
        <v>43684</v>
      </c>
      <c r="C33" s="31">
        <v>9008824223</v>
      </c>
      <c r="D33" s="31" t="s">
        <v>22</v>
      </c>
      <c r="E33" s="34">
        <v>11402</v>
      </c>
      <c r="F33" s="34">
        <v>1148</v>
      </c>
    </row>
    <row r="34" spans="2:6" hidden="1" x14ac:dyDescent="0.35">
      <c r="B34" s="30">
        <v>43684</v>
      </c>
      <c r="C34" s="31">
        <v>9002769621</v>
      </c>
      <c r="D34" s="31" t="s">
        <v>5</v>
      </c>
      <c r="E34" s="34">
        <v>16694</v>
      </c>
      <c r="F34" s="34">
        <v>1196</v>
      </c>
    </row>
    <row r="35" spans="2:6" hidden="1" x14ac:dyDescent="0.35">
      <c r="B35" s="30">
        <v>43684</v>
      </c>
      <c r="C35" s="31">
        <v>9000592385</v>
      </c>
      <c r="D35" s="31" t="s">
        <v>285</v>
      </c>
      <c r="E35" s="34">
        <v>33950</v>
      </c>
      <c r="F35" s="34">
        <v>6450</v>
      </c>
    </row>
    <row r="36" spans="2:6" hidden="1" x14ac:dyDescent="0.35">
      <c r="B36" s="30">
        <v>43684</v>
      </c>
      <c r="C36" s="31">
        <v>67593495</v>
      </c>
      <c r="D36" s="31" t="s">
        <v>286</v>
      </c>
      <c r="E36" s="34">
        <v>101815</v>
      </c>
      <c r="F36" s="34">
        <v>7185</v>
      </c>
    </row>
    <row r="37" spans="2:6" hidden="1" x14ac:dyDescent="0.35">
      <c r="B37" s="30">
        <v>43685</v>
      </c>
      <c r="C37" s="31">
        <v>8301225661</v>
      </c>
      <c r="D37" s="31" t="s">
        <v>269</v>
      </c>
      <c r="E37" s="34">
        <v>394150</v>
      </c>
      <c r="F37" s="34">
        <v>18959</v>
      </c>
    </row>
    <row r="38" spans="2:6" hidden="1" x14ac:dyDescent="0.35">
      <c r="B38" s="30">
        <v>43685</v>
      </c>
      <c r="C38" s="31">
        <v>71745375</v>
      </c>
      <c r="D38" s="31" t="s">
        <v>272</v>
      </c>
      <c r="E38" s="34">
        <v>190000</v>
      </c>
      <c r="F38" s="19"/>
    </row>
    <row r="39" spans="2:6" hidden="1" x14ac:dyDescent="0.35">
      <c r="B39" s="30">
        <v>43685</v>
      </c>
      <c r="C39" s="31">
        <v>67721636</v>
      </c>
      <c r="D39" s="31" t="s">
        <v>284</v>
      </c>
      <c r="E39" s="34">
        <v>453782</v>
      </c>
      <c r="F39" s="34">
        <v>86218</v>
      </c>
    </row>
    <row r="40" spans="2:6" hidden="1" x14ac:dyDescent="0.35">
      <c r="B40" s="30">
        <v>43685</v>
      </c>
      <c r="C40" s="31">
        <v>9004918890</v>
      </c>
      <c r="D40" s="31" t="s">
        <v>65</v>
      </c>
      <c r="E40" s="34">
        <v>27300</v>
      </c>
      <c r="F40" s="19"/>
    </row>
    <row r="41" spans="2:6" hidden="1" x14ac:dyDescent="0.35">
      <c r="B41" s="44">
        <v>43686</v>
      </c>
      <c r="C41" s="31">
        <v>9001551071</v>
      </c>
      <c r="D41" s="31" t="s">
        <v>261</v>
      </c>
      <c r="E41" s="34">
        <v>42565</v>
      </c>
      <c r="F41" s="34">
        <v>8127</v>
      </c>
    </row>
    <row r="42" spans="2:6" hidden="1" x14ac:dyDescent="0.35">
      <c r="B42" s="30">
        <v>43686</v>
      </c>
      <c r="C42" s="31">
        <v>8050060140</v>
      </c>
      <c r="D42" s="31" t="s">
        <v>280</v>
      </c>
      <c r="E42" s="34">
        <v>127520</v>
      </c>
      <c r="F42" s="34"/>
    </row>
    <row r="43" spans="2:6" hidden="1" x14ac:dyDescent="0.35">
      <c r="B43" s="30">
        <v>43686</v>
      </c>
      <c r="C43" s="9">
        <v>8200006717</v>
      </c>
      <c r="D43" s="31" t="s">
        <v>281</v>
      </c>
      <c r="E43" s="34">
        <v>160484</v>
      </c>
      <c r="F43" s="19"/>
    </row>
    <row r="44" spans="2:6" hidden="1" x14ac:dyDescent="0.35">
      <c r="B44" s="30">
        <v>43686</v>
      </c>
      <c r="C44" s="9">
        <v>9001592836</v>
      </c>
      <c r="D44" s="31" t="s">
        <v>282</v>
      </c>
      <c r="E44" s="34">
        <v>65206</v>
      </c>
      <c r="F44" s="19"/>
    </row>
    <row r="45" spans="2:6" hidden="1" x14ac:dyDescent="0.35">
      <c r="B45" s="30">
        <v>43689</v>
      </c>
      <c r="C45" s="9">
        <v>400116897</v>
      </c>
      <c r="D45" s="9" t="s">
        <v>274</v>
      </c>
      <c r="E45" s="19">
        <v>10924</v>
      </c>
      <c r="F45" s="19">
        <v>2076</v>
      </c>
    </row>
    <row r="46" spans="2:6" hidden="1" x14ac:dyDescent="0.35">
      <c r="B46" s="30">
        <v>43689</v>
      </c>
      <c r="C46" s="9">
        <v>9004805691</v>
      </c>
      <c r="D46" s="9" t="s">
        <v>27</v>
      </c>
      <c r="E46" s="19">
        <v>6706</v>
      </c>
      <c r="F46" s="19">
        <v>1274</v>
      </c>
    </row>
    <row r="47" spans="2:6" hidden="1" x14ac:dyDescent="0.35">
      <c r="B47" s="30">
        <v>43689</v>
      </c>
      <c r="C47" s="9">
        <v>9003420500</v>
      </c>
      <c r="D47" s="9" t="s">
        <v>263</v>
      </c>
      <c r="E47" s="19">
        <v>505945</v>
      </c>
      <c r="F47" s="19"/>
    </row>
    <row r="48" spans="2:6" hidden="1" x14ac:dyDescent="0.35">
      <c r="B48" s="30">
        <v>43690</v>
      </c>
      <c r="C48" s="9">
        <v>9003420500</v>
      </c>
      <c r="D48" s="9" t="s">
        <v>263</v>
      </c>
      <c r="E48" s="19">
        <v>367997</v>
      </c>
      <c r="F48" s="19"/>
    </row>
    <row r="49" spans="2:6" hidden="1" x14ac:dyDescent="0.35">
      <c r="B49" s="30">
        <v>43690</v>
      </c>
      <c r="C49" s="9">
        <v>9003420500</v>
      </c>
      <c r="D49" s="9" t="s">
        <v>263</v>
      </c>
      <c r="E49" s="19">
        <v>460005</v>
      </c>
      <c r="F49" s="19"/>
    </row>
    <row r="50" spans="2:6" hidden="1" x14ac:dyDescent="0.35">
      <c r="B50" s="30">
        <v>43691</v>
      </c>
      <c r="C50" s="9">
        <v>9003420500</v>
      </c>
      <c r="D50" s="9" t="s">
        <v>263</v>
      </c>
      <c r="E50" s="19">
        <v>367960</v>
      </c>
      <c r="F50" s="19"/>
    </row>
    <row r="51" spans="2:6" hidden="1" x14ac:dyDescent="0.35">
      <c r="B51" s="30">
        <v>43691</v>
      </c>
      <c r="C51" s="9">
        <v>71777612</v>
      </c>
      <c r="D51" s="9" t="s">
        <v>16</v>
      </c>
      <c r="E51" s="19">
        <v>3361</v>
      </c>
      <c r="F51" s="19">
        <v>639</v>
      </c>
    </row>
    <row r="52" spans="2:6" hidden="1" x14ac:dyDescent="0.35">
      <c r="B52" s="30">
        <v>43691</v>
      </c>
      <c r="C52" s="9">
        <v>9005837311</v>
      </c>
      <c r="D52" s="9" t="s">
        <v>268</v>
      </c>
      <c r="E52" s="19">
        <v>5042</v>
      </c>
      <c r="F52" s="19">
        <v>950</v>
      </c>
    </row>
    <row r="53" spans="2:6" hidden="1" x14ac:dyDescent="0.35">
      <c r="B53" s="30">
        <v>43691</v>
      </c>
      <c r="C53" s="9">
        <v>40527384</v>
      </c>
      <c r="D53" s="9" t="s">
        <v>45</v>
      </c>
      <c r="E53" s="19">
        <v>4790</v>
      </c>
      <c r="F53" s="19">
        <v>910</v>
      </c>
    </row>
    <row r="54" spans="2:6" hidden="1" x14ac:dyDescent="0.35">
      <c r="B54" s="30">
        <v>43692</v>
      </c>
      <c r="C54" s="9">
        <v>8300049938</v>
      </c>
      <c r="D54" s="9" t="s">
        <v>267</v>
      </c>
      <c r="E54" s="19">
        <v>18219</v>
      </c>
      <c r="F54" s="19">
        <v>3462</v>
      </c>
    </row>
    <row r="55" spans="2:6" hidden="1" x14ac:dyDescent="0.35">
      <c r="B55" s="30">
        <v>43692</v>
      </c>
      <c r="C55" s="9">
        <v>71745375</v>
      </c>
      <c r="D55" s="9" t="s">
        <v>272</v>
      </c>
      <c r="E55" s="19">
        <v>34000</v>
      </c>
      <c r="F55" s="19"/>
    </row>
    <row r="56" spans="2:6" hidden="1" x14ac:dyDescent="0.35">
      <c r="B56" s="30">
        <v>43693</v>
      </c>
      <c r="C56" s="9">
        <v>8300529989</v>
      </c>
      <c r="D56" s="9" t="s">
        <v>262</v>
      </c>
      <c r="E56" s="19">
        <v>8000</v>
      </c>
      <c r="F56" s="19"/>
    </row>
    <row r="57" spans="2:6" hidden="1" x14ac:dyDescent="0.35">
      <c r="B57" s="30">
        <v>43693</v>
      </c>
      <c r="C57" s="9">
        <v>8600521556</v>
      </c>
      <c r="D57" s="9" t="s">
        <v>264</v>
      </c>
      <c r="E57" s="19">
        <v>666</v>
      </c>
      <c r="F57" s="19">
        <v>34</v>
      </c>
    </row>
    <row r="58" spans="2:6" hidden="1" x14ac:dyDescent="0.35">
      <c r="B58" s="30">
        <v>43693</v>
      </c>
      <c r="C58" s="9">
        <v>9012301938</v>
      </c>
      <c r="D58" s="9" t="s">
        <v>265</v>
      </c>
      <c r="E58" s="19">
        <v>1932</v>
      </c>
      <c r="F58" s="19">
        <v>368</v>
      </c>
    </row>
    <row r="59" spans="2:6" hidden="1" x14ac:dyDescent="0.35">
      <c r="B59" s="30">
        <v>43693</v>
      </c>
      <c r="C59" s="9">
        <v>9003463551</v>
      </c>
      <c r="D59" s="9" t="s">
        <v>266</v>
      </c>
      <c r="E59" s="19">
        <v>56000</v>
      </c>
      <c r="F59" s="19">
        <v>1640</v>
      </c>
    </row>
    <row r="60" spans="2:6" hidden="1" x14ac:dyDescent="0.35">
      <c r="B60" s="30">
        <v>43693</v>
      </c>
      <c r="C60" s="9">
        <v>8305081674</v>
      </c>
      <c r="D60" s="9" t="s">
        <v>57</v>
      </c>
      <c r="E60" s="19">
        <v>4444</v>
      </c>
      <c r="F60" s="19">
        <v>356</v>
      </c>
    </row>
    <row r="61" spans="2:6" hidden="1" x14ac:dyDescent="0.35">
      <c r="B61" s="30">
        <v>43694</v>
      </c>
      <c r="C61" s="9">
        <v>9001551071</v>
      </c>
      <c r="D61" s="9" t="s">
        <v>261</v>
      </c>
      <c r="E61" s="19">
        <v>100609</v>
      </c>
      <c r="F61" s="19">
        <v>3381</v>
      </c>
    </row>
    <row r="62" spans="2:6" hidden="1" x14ac:dyDescent="0.35">
      <c r="B62" s="30">
        <v>43694</v>
      </c>
      <c r="C62" s="9">
        <v>9001551071</v>
      </c>
      <c r="D62" s="9" t="s">
        <v>261</v>
      </c>
      <c r="E62" s="19">
        <v>100609</v>
      </c>
      <c r="F62" s="19">
        <v>3381</v>
      </c>
    </row>
    <row r="63" spans="2:6" hidden="1" x14ac:dyDescent="0.35">
      <c r="B63" s="30">
        <v>43694</v>
      </c>
      <c r="C63" s="9">
        <v>9001551071</v>
      </c>
      <c r="D63" s="9" t="s">
        <v>261</v>
      </c>
      <c r="E63" s="19">
        <v>36349</v>
      </c>
      <c r="F63" s="19">
        <v>4044</v>
      </c>
    </row>
    <row r="64" spans="2:6" hidden="1" x14ac:dyDescent="0.35">
      <c r="B64" s="30">
        <v>43695</v>
      </c>
      <c r="C64" s="9">
        <v>8301225661</v>
      </c>
      <c r="D64" s="9" t="s">
        <v>269</v>
      </c>
      <c r="E64" s="19">
        <v>28004</v>
      </c>
      <c r="F64" s="19"/>
    </row>
    <row r="65" spans="2:6" hidden="1" x14ac:dyDescent="0.35">
      <c r="B65" s="8">
        <v>43696</v>
      </c>
      <c r="C65" s="9">
        <v>8300529989</v>
      </c>
      <c r="D65" s="9" t="s">
        <v>262</v>
      </c>
      <c r="E65" s="19">
        <v>8000</v>
      </c>
      <c r="F65" s="19"/>
    </row>
    <row r="66" spans="2:6" hidden="1" x14ac:dyDescent="0.35">
      <c r="B66" s="45">
        <v>43697</v>
      </c>
      <c r="C66" s="46">
        <v>9001551071</v>
      </c>
      <c r="D66" s="47" t="s">
        <v>261</v>
      </c>
      <c r="E66" s="48">
        <v>77676</v>
      </c>
      <c r="F66" s="48">
        <v>3172</v>
      </c>
    </row>
    <row r="67" spans="2:6" hidden="1" x14ac:dyDescent="0.35">
      <c r="B67" s="30">
        <v>43697</v>
      </c>
      <c r="C67" s="9">
        <v>9001551071</v>
      </c>
      <c r="D67" s="9" t="s">
        <v>261</v>
      </c>
      <c r="E67" s="19">
        <v>33272</v>
      </c>
      <c r="F67" s="19">
        <v>1126</v>
      </c>
    </row>
    <row r="68" spans="2:6" hidden="1" x14ac:dyDescent="0.35">
      <c r="B68" s="30">
        <v>43697</v>
      </c>
      <c r="C68" s="9">
        <v>40527384</v>
      </c>
      <c r="D68" s="9" t="s">
        <v>45</v>
      </c>
      <c r="E68" s="19">
        <v>26891</v>
      </c>
      <c r="F68" s="19">
        <v>5109</v>
      </c>
    </row>
    <row r="69" spans="2:6" hidden="1" x14ac:dyDescent="0.35">
      <c r="B69" s="30">
        <v>43697</v>
      </c>
      <c r="C69" s="9">
        <v>676426630</v>
      </c>
      <c r="D69" s="9" t="s">
        <v>271</v>
      </c>
      <c r="E69" s="19">
        <v>30000</v>
      </c>
      <c r="F69" s="19"/>
    </row>
    <row r="70" spans="2:6" hidden="1" x14ac:dyDescent="0.35">
      <c r="B70" s="52">
        <v>43698</v>
      </c>
      <c r="C70" s="53">
        <v>9001032462</v>
      </c>
      <c r="D70" s="53" t="s">
        <v>289</v>
      </c>
      <c r="E70" s="54">
        <v>10000</v>
      </c>
      <c r="F70" s="54"/>
    </row>
    <row r="71" spans="2:6" hidden="1" x14ac:dyDescent="0.35">
      <c r="B71" s="52">
        <v>43698</v>
      </c>
      <c r="C71" s="53">
        <v>9004918890</v>
      </c>
      <c r="D71" s="53" t="s">
        <v>65</v>
      </c>
      <c r="E71" s="54">
        <v>17500</v>
      </c>
      <c r="F71" s="54"/>
    </row>
    <row r="72" spans="2:6" hidden="1" x14ac:dyDescent="0.35">
      <c r="B72" s="52">
        <v>43698</v>
      </c>
      <c r="C72" s="53">
        <v>9006829502</v>
      </c>
      <c r="D72" s="53" t="s">
        <v>44</v>
      </c>
      <c r="E72" s="54">
        <v>630252</v>
      </c>
      <c r="F72" s="54">
        <v>119748</v>
      </c>
    </row>
    <row r="73" spans="2:6" x14ac:dyDescent="0.35">
      <c r="B73" s="52">
        <v>43698</v>
      </c>
      <c r="C73" s="53">
        <v>9003420500</v>
      </c>
      <c r="D73" s="53" t="s">
        <v>47</v>
      </c>
      <c r="E73" s="54">
        <v>403529</v>
      </c>
      <c r="F73" s="54">
        <v>447100</v>
      </c>
    </row>
    <row r="74" spans="2:6" hidden="1" x14ac:dyDescent="0.35">
      <c r="B74" s="52">
        <v>43698</v>
      </c>
      <c r="C74" s="53">
        <v>8918000242</v>
      </c>
      <c r="D74" s="53" t="s">
        <v>23</v>
      </c>
      <c r="E74" s="54">
        <v>3361</v>
      </c>
      <c r="F74" s="54">
        <v>639</v>
      </c>
    </row>
    <row r="75" spans="2:6" hidden="1" x14ac:dyDescent="0.35">
      <c r="B75" s="52">
        <v>43699</v>
      </c>
      <c r="C75" s="53">
        <v>9001551071</v>
      </c>
      <c r="D75" s="53" t="s">
        <v>12</v>
      </c>
      <c r="E75" s="54">
        <v>12395</v>
      </c>
      <c r="F75" s="54">
        <v>2355</v>
      </c>
    </row>
    <row r="76" spans="2:6" x14ac:dyDescent="0.35">
      <c r="B76" s="52">
        <v>43699</v>
      </c>
      <c r="C76" s="53">
        <v>9006296424</v>
      </c>
      <c r="D76" s="53" t="s">
        <v>221</v>
      </c>
      <c r="E76" s="54">
        <v>44440</v>
      </c>
      <c r="F76" s="54"/>
    </row>
    <row r="77" spans="2:6" x14ac:dyDescent="0.35">
      <c r="B77" s="52">
        <v>43699</v>
      </c>
      <c r="C77" s="53">
        <v>9007917116</v>
      </c>
      <c r="D77" s="53" t="s">
        <v>352</v>
      </c>
      <c r="E77" s="54">
        <v>10000</v>
      </c>
      <c r="F77" s="54"/>
    </row>
    <row r="78" spans="2:6" x14ac:dyDescent="0.35">
      <c r="B78" s="52">
        <v>43699</v>
      </c>
      <c r="C78" s="53">
        <v>9006296424</v>
      </c>
      <c r="D78" s="53" t="s">
        <v>221</v>
      </c>
      <c r="E78" s="54">
        <v>44440</v>
      </c>
      <c r="F78" s="54"/>
    </row>
    <row r="79" spans="2:6" hidden="1" x14ac:dyDescent="0.35">
      <c r="B79" s="52">
        <v>43699</v>
      </c>
      <c r="C79" s="53">
        <v>9003185224</v>
      </c>
      <c r="D79" s="53" t="s">
        <v>353</v>
      </c>
      <c r="E79" s="54">
        <v>43950</v>
      </c>
      <c r="F79" s="54"/>
    </row>
    <row r="80" spans="2:6" hidden="1" x14ac:dyDescent="0.35">
      <c r="B80" s="52">
        <v>43699</v>
      </c>
      <c r="C80" s="53">
        <v>9001551071</v>
      </c>
      <c r="D80" s="53" t="s">
        <v>12</v>
      </c>
      <c r="E80" s="54">
        <v>4733</v>
      </c>
      <c r="F80" s="54">
        <v>667</v>
      </c>
    </row>
    <row r="81" spans="2:6" hidden="1" x14ac:dyDescent="0.35">
      <c r="B81" s="52">
        <v>43699</v>
      </c>
      <c r="C81" s="53">
        <v>40553876</v>
      </c>
      <c r="D81" s="53" t="s">
        <v>355</v>
      </c>
      <c r="E81" s="54">
        <v>55966</v>
      </c>
      <c r="F81" s="54">
        <v>10634</v>
      </c>
    </row>
    <row r="82" spans="2:6" hidden="1" x14ac:dyDescent="0.35">
      <c r="B82" s="52">
        <v>43699</v>
      </c>
      <c r="C82" s="53">
        <v>8305081674</v>
      </c>
      <c r="D82" s="53" t="s">
        <v>57</v>
      </c>
      <c r="E82" s="54">
        <v>7407</v>
      </c>
      <c r="F82" s="54">
        <v>593</v>
      </c>
    </row>
    <row r="83" spans="2:6" hidden="1" x14ac:dyDescent="0.35">
      <c r="B83" s="52">
        <v>43699</v>
      </c>
      <c r="C83" s="53">
        <v>8300806414</v>
      </c>
      <c r="D83" s="53" t="s">
        <v>358</v>
      </c>
      <c r="E83" s="54">
        <v>55258</v>
      </c>
      <c r="F83" s="54">
        <v>10499</v>
      </c>
    </row>
    <row r="84" spans="2:6" hidden="1" x14ac:dyDescent="0.35">
      <c r="B84" s="52">
        <v>43700</v>
      </c>
      <c r="C84" s="53">
        <v>67567075</v>
      </c>
      <c r="D84" s="53" t="s">
        <v>354</v>
      </c>
      <c r="E84" s="54">
        <v>80000</v>
      </c>
      <c r="F84" s="54"/>
    </row>
    <row r="85" spans="2:6" hidden="1" x14ac:dyDescent="0.35">
      <c r="B85" s="52">
        <v>43700</v>
      </c>
      <c r="C85" s="53">
        <v>8002515697</v>
      </c>
      <c r="D85" s="53" t="s">
        <v>273</v>
      </c>
      <c r="E85" s="54">
        <v>6000</v>
      </c>
      <c r="F85" s="54">
        <v>1600</v>
      </c>
    </row>
    <row r="86" spans="2:6" hidden="1" x14ac:dyDescent="0.35">
      <c r="B86" s="52">
        <v>43700</v>
      </c>
      <c r="C86" s="53">
        <v>71660127</v>
      </c>
      <c r="D86" s="53" t="s">
        <v>357</v>
      </c>
      <c r="E86" s="54">
        <v>13500</v>
      </c>
      <c r="F86" s="54"/>
    </row>
    <row r="87" spans="2:6" hidden="1" x14ac:dyDescent="0.35">
      <c r="B87" s="52">
        <v>43700</v>
      </c>
      <c r="C87" s="53">
        <v>8300806414</v>
      </c>
      <c r="D87" s="53" t="s">
        <v>358</v>
      </c>
      <c r="E87" s="54">
        <v>74117</v>
      </c>
      <c r="F87" s="54">
        <v>14082</v>
      </c>
    </row>
    <row r="88" spans="2:6" hidden="1" x14ac:dyDescent="0.35">
      <c r="B88" s="52">
        <v>43701</v>
      </c>
      <c r="C88" s="53">
        <v>9001762085</v>
      </c>
      <c r="D88" s="53" t="s">
        <v>351</v>
      </c>
      <c r="E88" s="54">
        <v>2521</v>
      </c>
      <c r="F88" s="54">
        <v>479</v>
      </c>
    </row>
    <row r="89" spans="2:6" hidden="1" x14ac:dyDescent="0.35">
      <c r="B89" s="52">
        <v>43701</v>
      </c>
      <c r="C89" s="53">
        <v>7476150</v>
      </c>
      <c r="D89" s="53" t="s">
        <v>301</v>
      </c>
      <c r="E89" s="54">
        <v>114647</v>
      </c>
      <c r="F89" s="54">
        <v>21783</v>
      </c>
    </row>
    <row r="90" spans="2:6" hidden="1" x14ac:dyDescent="0.35">
      <c r="B90" s="52">
        <v>43701</v>
      </c>
      <c r="C90" s="53">
        <v>9001551071</v>
      </c>
      <c r="D90" s="53" t="s">
        <v>12</v>
      </c>
      <c r="E90" s="54">
        <v>17161</v>
      </c>
      <c r="F90" s="54">
        <v>2789</v>
      </c>
    </row>
    <row r="91" spans="2:6" hidden="1" x14ac:dyDescent="0.35">
      <c r="B91" s="52">
        <v>43701</v>
      </c>
      <c r="C91" s="53">
        <v>9001551071</v>
      </c>
      <c r="D91" s="53" t="s">
        <v>12</v>
      </c>
      <c r="E91" s="54">
        <v>11821</v>
      </c>
      <c r="F91" s="54">
        <v>1129</v>
      </c>
    </row>
    <row r="92" spans="2:6" hidden="1" x14ac:dyDescent="0.35">
      <c r="B92" s="52">
        <v>43701</v>
      </c>
      <c r="C92" s="53">
        <v>8300806414</v>
      </c>
      <c r="D92" s="53" t="s">
        <v>358</v>
      </c>
      <c r="E92" s="54">
        <v>74117</v>
      </c>
      <c r="F92" s="54">
        <v>14082</v>
      </c>
    </row>
    <row r="93" spans="2:6" hidden="1" x14ac:dyDescent="0.35">
      <c r="B93" s="52">
        <v>43702</v>
      </c>
      <c r="C93" s="53">
        <v>9001032462</v>
      </c>
      <c r="D93" s="53" t="s">
        <v>289</v>
      </c>
      <c r="E93" s="54">
        <v>18490</v>
      </c>
      <c r="F93" s="54"/>
    </row>
    <row r="94" spans="2:6" hidden="1" x14ac:dyDescent="0.35">
      <c r="B94" s="52">
        <v>43703</v>
      </c>
      <c r="C94" s="53">
        <v>9004918890</v>
      </c>
      <c r="D94" s="53" t="s">
        <v>65</v>
      </c>
      <c r="E94" s="54">
        <v>27330</v>
      </c>
      <c r="F94" s="54"/>
    </row>
    <row r="95" spans="2:6" hidden="1" x14ac:dyDescent="0.35">
      <c r="B95" s="52">
        <v>43703</v>
      </c>
      <c r="C95" s="53">
        <v>8002515697</v>
      </c>
      <c r="D95" s="53" t="s">
        <v>273</v>
      </c>
      <c r="E95" s="54">
        <v>5500</v>
      </c>
      <c r="F95" s="54">
        <v>200</v>
      </c>
    </row>
    <row r="96" spans="2:6" hidden="1" x14ac:dyDescent="0.35">
      <c r="B96" s="52">
        <v>43704</v>
      </c>
      <c r="C96" s="53">
        <v>400179312</v>
      </c>
      <c r="D96" s="53" t="s">
        <v>349</v>
      </c>
      <c r="E96" s="54">
        <v>10000</v>
      </c>
      <c r="F96" s="54"/>
    </row>
    <row r="97" spans="2:6" hidden="1" x14ac:dyDescent="0.35">
      <c r="B97" s="52">
        <v>43704</v>
      </c>
      <c r="C97" s="53">
        <v>8301225661</v>
      </c>
      <c r="D97" s="53" t="s">
        <v>350</v>
      </c>
      <c r="E97" s="54">
        <v>81970</v>
      </c>
      <c r="F97" s="54"/>
    </row>
    <row r="98" spans="2:6" hidden="1" x14ac:dyDescent="0.35">
      <c r="B98" s="52">
        <v>43704</v>
      </c>
      <c r="C98" s="53">
        <v>8918000242</v>
      </c>
      <c r="D98" s="53" t="s">
        <v>23</v>
      </c>
      <c r="E98" s="54">
        <v>3361</v>
      </c>
      <c r="F98" s="54">
        <v>639</v>
      </c>
    </row>
    <row r="99" spans="2:6" hidden="1" x14ac:dyDescent="0.35">
      <c r="B99" s="52">
        <v>43704</v>
      </c>
      <c r="C99" s="53">
        <v>9001032462</v>
      </c>
      <c r="D99" s="53" t="s">
        <v>289</v>
      </c>
      <c r="E99" s="54">
        <v>145293</v>
      </c>
      <c r="F99" s="54"/>
    </row>
    <row r="100" spans="2:6" hidden="1" x14ac:dyDescent="0.35">
      <c r="B100" s="52">
        <v>43705</v>
      </c>
      <c r="C100" s="53">
        <v>9004805691</v>
      </c>
      <c r="D100" s="53" t="s">
        <v>316</v>
      </c>
      <c r="E100" s="54">
        <v>22690</v>
      </c>
      <c r="F100" s="54"/>
    </row>
    <row r="101" spans="2:6" hidden="1" x14ac:dyDescent="0.35">
      <c r="B101" s="52">
        <v>43705</v>
      </c>
      <c r="C101" s="53">
        <v>9004805691</v>
      </c>
      <c r="D101" s="53" t="s">
        <v>316</v>
      </c>
      <c r="E101" s="54">
        <v>1261</v>
      </c>
      <c r="F101" s="54">
        <v>239</v>
      </c>
    </row>
    <row r="102" spans="2:6" x14ac:dyDescent="0.35">
      <c r="B102" s="52">
        <v>43705</v>
      </c>
      <c r="C102" s="53">
        <v>9003420500</v>
      </c>
      <c r="D102" s="53" t="s">
        <v>47</v>
      </c>
      <c r="E102" s="54">
        <v>377159</v>
      </c>
      <c r="F102" s="54"/>
    </row>
    <row r="103" spans="2:6" hidden="1" x14ac:dyDescent="0.35">
      <c r="B103" s="52">
        <v>43705</v>
      </c>
      <c r="C103" s="53">
        <v>71745375</v>
      </c>
      <c r="D103" s="53" t="s">
        <v>356</v>
      </c>
      <c r="E103" s="54">
        <v>190000</v>
      </c>
      <c r="F103" s="54"/>
    </row>
    <row r="104" spans="2:6" hidden="1" x14ac:dyDescent="0.35">
      <c r="B104" s="52">
        <v>43705</v>
      </c>
      <c r="C104" s="53">
        <v>9001551071</v>
      </c>
      <c r="D104" s="53" t="s">
        <v>12</v>
      </c>
      <c r="E104" s="54">
        <v>37785</v>
      </c>
      <c r="F104" s="54">
        <v>6595</v>
      </c>
    </row>
    <row r="105" spans="2:6" hidden="1" x14ac:dyDescent="0.35">
      <c r="B105" s="52">
        <v>43705</v>
      </c>
      <c r="C105" s="53">
        <v>8002515697</v>
      </c>
      <c r="D105" s="53" t="s">
        <v>273</v>
      </c>
      <c r="E105" s="54">
        <v>8800</v>
      </c>
      <c r="F105" s="54">
        <v>200</v>
      </c>
    </row>
    <row r="106" spans="2:6" x14ac:dyDescent="0.35">
      <c r="B106" s="52">
        <v>43706</v>
      </c>
      <c r="C106" s="53">
        <v>9003420500</v>
      </c>
      <c r="D106" s="53" t="s">
        <v>47</v>
      </c>
      <c r="E106" s="54">
        <v>717522</v>
      </c>
      <c r="F106" s="54"/>
    </row>
    <row r="107" spans="2:6" hidden="1" x14ac:dyDescent="0.35">
      <c r="B107" s="52">
        <v>43706</v>
      </c>
      <c r="C107" s="53">
        <v>9001551071</v>
      </c>
      <c r="D107" s="53" t="s">
        <v>12</v>
      </c>
      <c r="E107" s="54">
        <v>23175</v>
      </c>
      <c r="F107" s="54">
        <v>3971</v>
      </c>
    </row>
    <row r="108" spans="2:6" hidden="1" x14ac:dyDescent="0.35">
      <c r="B108" s="52">
        <v>43707</v>
      </c>
      <c r="C108" s="53">
        <v>9004918890</v>
      </c>
      <c r="D108" s="53" t="s">
        <v>65</v>
      </c>
      <c r="E108" s="54">
        <v>182227</v>
      </c>
      <c r="F108" s="54"/>
    </row>
    <row r="109" spans="2:6" hidden="1" x14ac:dyDescent="0.35">
      <c r="B109" s="52">
        <v>43708</v>
      </c>
      <c r="C109" s="53">
        <v>9008824223</v>
      </c>
      <c r="D109" s="53" t="s">
        <v>22</v>
      </c>
      <c r="E109" s="54">
        <v>10800</v>
      </c>
      <c r="F109" s="54"/>
    </row>
    <row r="110" spans="2:6" hidden="1" x14ac:dyDescent="0.35">
      <c r="B110" s="52">
        <v>43708</v>
      </c>
      <c r="C110" s="53">
        <v>9005597826</v>
      </c>
      <c r="D110" s="53" t="s">
        <v>34</v>
      </c>
      <c r="E110" s="54">
        <v>33056</v>
      </c>
      <c r="F110" s="54">
        <v>2644</v>
      </c>
    </row>
    <row r="111" spans="2:6" hidden="1" x14ac:dyDescent="0.35">
      <c r="B111" s="52">
        <v>43708</v>
      </c>
      <c r="C111" s="53">
        <v>8002515697</v>
      </c>
      <c r="D111" s="53" t="s">
        <v>273</v>
      </c>
      <c r="E111" s="54">
        <v>21000</v>
      </c>
      <c r="F111" s="54">
        <v>1000</v>
      </c>
    </row>
    <row r="112" spans="2:6" x14ac:dyDescent="0.35">
      <c r="E112" s="3"/>
      <c r="F112" s="3"/>
    </row>
    <row r="113" spans="4:6" x14ac:dyDescent="0.35">
      <c r="E113" s="3"/>
      <c r="F113" s="3"/>
    </row>
    <row r="114" spans="4:6" x14ac:dyDescent="0.35">
      <c r="E114" s="3"/>
      <c r="F114" s="3"/>
    </row>
    <row r="115" spans="4:6" x14ac:dyDescent="0.35">
      <c r="E115" s="3"/>
      <c r="F115" s="3"/>
    </row>
    <row r="116" spans="4:6" x14ac:dyDescent="0.35">
      <c r="D116" s="55" t="s">
        <v>149</v>
      </c>
      <c r="E116" s="56">
        <f>SUM(E12:E115)</f>
        <v>11208321</v>
      </c>
      <c r="F116" s="56">
        <f>SUM(F12:F115)</f>
        <v>829114</v>
      </c>
    </row>
  </sheetData>
  <autoFilter ref="B11:F111">
    <filterColumn colId="2">
      <filters>
        <filter val="EDS LIBERTADOR SAS"/>
        <filter val="EDS SPINELIS"/>
        <filter val="EDS TISQUESUSA"/>
      </filters>
    </filterColumn>
    <sortState ref="B12:F111">
      <sortCondition ref="B11:B69"/>
    </sortState>
  </autoFilter>
  <sortState ref="B13:F69">
    <sortCondition ref="B12"/>
  </sortState>
  <mergeCells count="9">
    <mergeCell ref="B7:F7"/>
    <mergeCell ref="B9:F9"/>
    <mergeCell ref="B10:F10"/>
    <mergeCell ref="B1:F1"/>
    <mergeCell ref="B2:F2"/>
    <mergeCell ref="B3:F3"/>
    <mergeCell ref="B4:F4"/>
    <mergeCell ref="B5:F5"/>
    <mergeCell ref="B6:F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G142"/>
  <sheetViews>
    <sheetView topLeftCell="A9" workbookViewId="0">
      <selection activeCell="B9" sqref="B9:F9"/>
    </sheetView>
  </sheetViews>
  <sheetFormatPr baseColWidth="10" defaultColWidth="10.7265625" defaultRowHeight="14.5" x14ac:dyDescent="0.35"/>
  <cols>
    <col min="2" max="2" width="24.1796875" customWidth="1"/>
    <col min="3" max="3" width="15.1796875" customWidth="1"/>
    <col min="4" max="4" width="43.81640625" customWidth="1"/>
    <col min="5" max="5" width="16.1796875" customWidth="1"/>
    <col min="6" max="6" width="12.7265625" customWidth="1"/>
  </cols>
  <sheetData>
    <row r="1" spans="2:6" ht="21" x14ac:dyDescent="0.5">
      <c r="B1" s="98" t="s">
        <v>241</v>
      </c>
      <c r="C1" s="98"/>
      <c r="D1" s="98"/>
      <c r="E1" s="98"/>
      <c r="F1" s="98"/>
    </row>
    <row r="2" spans="2:6" x14ac:dyDescent="0.35">
      <c r="B2" s="102"/>
      <c r="C2" s="102"/>
      <c r="D2" s="102"/>
      <c r="E2" s="102"/>
      <c r="F2" s="102"/>
    </row>
    <row r="3" spans="2:6" ht="21" x14ac:dyDescent="0.5">
      <c r="B3" s="98" t="s">
        <v>242</v>
      </c>
      <c r="C3" s="98"/>
      <c r="D3" s="98"/>
      <c r="E3" s="98"/>
      <c r="F3" s="98"/>
    </row>
    <row r="4" spans="2:6" x14ac:dyDescent="0.35">
      <c r="B4" s="102"/>
      <c r="C4" s="102"/>
      <c r="D4" s="102"/>
      <c r="E4" s="102"/>
      <c r="F4" s="102"/>
    </row>
    <row r="5" spans="2:6" ht="21" x14ac:dyDescent="0.5">
      <c r="B5" s="98" t="s">
        <v>244</v>
      </c>
      <c r="C5" s="98"/>
      <c r="D5" s="98"/>
      <c r="E5" s="98"/>
      <c r="F5" s="98"/>
    </row>
    <row r="6" spans="2:6" x14ac:dyDescent="0.35">
      <c r="B6" s="102"/>
      <c r="C6" s="102"/>
      <c r="D6" s="102"/>
      <c r="E6" s="102"/>
      <c r="F6" s="102"/>
    </row>
    <row r="7" spans="2:6" ht="21" x14ac:dyDescent="0.5">
      <c r="B7" s="98" t="s">
        <v>243</v>
      </c>
      <c r="C7" s="98"/>
      <c r="D7" s="98"/>
      <c r="E7" s="98"/>
      <c r="F7" s="98"/>
    </row>
    <row r="8" spans="2:6" ht="21" x14ac:dyDescent="0.5">
      <c r="B8" s="29"/>
      <c r="C8" s="29"/>
      <c r="D8" s="29"/>
      <c r="E8" s="29"/>
      <c r="F8" s="29"/>
    </row>
    <row r="9" spans="2:6" ht="21" x14ac:dyDescent="0.5">
      <c r="B9" s="98" t="s">
        <v>344</v>
      </c>
      <c r="C9" s="98"/>
      <c r="D9" s="98"/>
      <c r="E9" s="98"/>
      <c r="F9" s="98"/>
    </row>
    <row r="10" spans="2:6" x14ac:dyDescent="0.35">
      <c r="B10" s="102"/>
      <c r="C10" s="102"/>
      <c r="D10" s="102"/>
      <c r="E10" s="102"/>
      <c r="F10" s="102"/>
    </row>
    <row r="11" spans="2:6" x14ac:dyDescent="0.35">
      <c r="B11" s="20" t="s">
        <v>0</v>
      </c>
      <c r="C11" s="21" t="s">
        <v>1</v>
      </c>
      <c r="D11" s="21" t="s">
        <v>2</v>
      </c>
      <c r="E11" s="21" t="s">
        <v>3</v>
      </c>
      <c r="F11" s="21" t="s">
        <v>4</v>
      </c>
    </row>
    <row r="12" spans="2:6" hidden="1" x14ac:dyDescent="0.35">
      <c r="B12" s="6">
        <v>43709</v>
      </c>
      <c r="C12">
        <v>9004918890</v>
      </c>
      <c r="D12" t="s">
        <v>65</v>
      </c>
      <c r="E12" s="3">
        <v>3025</v>
      </c>
      <c r="F12" s="3">
        <v>575</v>
      </c>
    </row>
    <row r="13" spans="2:6" hidden="1" x14ac:dyDescent="0.35">
      <c r="B13" s="6">
        <v>43709</v>
      </c>
      <c r="C13">
        <v>9001551071</v>
      </c>
      <c r="D13" t="s">
        <v>12</v>
      </c>
      <c r="E13" s="3">
        <v>32017</v>
      </c>
      <c r="F13" s="3">
        <v>6083</v>
      </c>
    </row>
    <row r="14" spans="2:6" hidden="1" x14ac:dyDescent="0.35">
      <c r="B14" s="6">
        <v>43709</v>
      </c>
      <c r="C14">
        <v>9004918890</v>
      </c>
      <c r="D14" t="s">
        <v>65</v>
      </c>
      <c r="E14" s="3">
        <v>20186</v>
      </c>
      <c r="F14" s="3">
        <v>3832</v>
      </c>
    </row>
    <row r="15" spans="2:6" hidden="1" x14ac:dyDescent="0.35">
      <c r="B15" s="6">
        <v>43709</v>
      </c>
      <c r="C15">
        <v>40553876</v>
      </c>
      <c r="D15" t="s">
        <v>355</v>
      </c>
      <c r="E15" s="3">
        <v>605043</v>
      </c>
      <c r="F15" s="3">
        <v>114958</v>
      </c>
    </row>
    <row r="16" spans="2:6" hidden="1" x14ac:dyDescent="0.35">
      <c r="B16" s="6">
        <v>43710</v>
      </c>
      <c r="C16">
        <v>8050060140</v>
      </c>
      <c r="D16" t="s">
        <v>360</v>
      </c>
      <c r="E16" s="3">
        <v>90230</v>
      </c>
      <c r="F16" s="3"/>
    </row>
    <row r="17" spans="2:6" hidden="1" x14ac:dyDescent="0.35">
      <c r="B17" s="6">
        <v>43710</v>
      </c>
      <c r="C17">
        <v>8918002191</v>
      </c>
      <c r="D17" t="s">
        <v>361</v>
      </c>
      <c r="E17" s="3">
        <v>153060</v>
      </c>
      <c r="F17" s="3"/>
    </row>
    <row r="18" spans="2:6" x14ac:dyDescent="0.35">
      <c r="B18" s="6">
        <v>43710</v>
      </c>
      <c r="C18">
        <v>9003420500</v>
      </c>
      <c r="D18" t="s">
        <v>47</v>
      </c>
      <c r="E18" s="3">
        <v>40000</v>
      </c>
      <c r="F18" s="3"/>
    </row>
    <row r="19" spans="2:6" hidden="1" x14ac:dyDescent="0.35">
      <c r="B19" s="6">
        <v>43710</v>
      </c>
      <c r="C19">
        <v>67593495</v>
      </c>
      <c r="D19" t="s">
        <v>362</v>
      </c>
      <c r="E19" s="3">
        <v>230000</v>
      </c>
      <c r="F19" s="3"/>
    </row>
    <row r="20" spans="2:6" x14ac:dyDescent="0.35">
      <c r="B20" s="6">
        <v>43710</v>
      </c>
      <c r="C20">
        <v>9003420500</v>
      </c>
      <c r="D20" t="s">
        <v>47</v>
      </c>
      <c r="E20" s="3">
        <v>754542</v>
      </c>
      <c r="F20" s="3"/>
    </row>
    <row r="21" spans="2:6" hidden="1" x14ac:dyDescent="0.35">
      <c r="B21" s="6">
        <v>43710</v>
      </c>
      <c r="C21">
        <v>9001551071</v>
      </c>
      <c r="D21" t="s">
        <v>12</v>
      </c>
      <c r="E21" s="3">
        <v>5741</v>
      </c>
      <c r="F21" s="3">
        <v>459</v>
      </c>
    </row>
    <row r="22" spans="2:6" hidden="1" x14ac:dyDescent="0.35">
      <c r="B22" s="6">
        <v>43711</v>
      </c>
      <c r="C22">
        <v>9005597826</v>
      </c>
      <c r="D22" t="s">
        <v>34</v>
      </c>
      <c r="E22" s="3">
        <v>6481</v>
      </c>
      <c r="F22" s="3">
        <v>518</v>
      </c>
    </row>
    <row r="23" spans="2:6" hidden="1" x14ac:dyDescent="0.35">
      <c r="B23" s="6">
        <v>43711</v>
      </c>
      <c r="C23">
        <v>71777612</v>
      </c>
      <c r="D23" t="s">
        <v>363</v>
      </c>
      <c r="E23" s="3">
        <v>10925</v>
      </c>
      <c r="F23" s="3">
        <v>2075</v>
      </c>
    </row>
    <row r="24" spans="2:6" hidden="1" x14ac:dyDescent="0.35">
      <c r="B24" s="6">
        <v>43711</v>
      </c>
      <c r="C24">
        <v>9004805691</v>
      </c>
      <c r="D24" t="s">
        <v>316</v>
      </c>
      <c r="E24" s="3">
        <v>7454</v>
      </c>
      <c r="F24" s="3">
        <v>1416</v>
      </c>
    </row>
    <row r="25" spans="2:6" hidden="1" x14ac:dyDescent="0.35">
      <c r="B25" s="6">
        <v>43711</v>
      </c>
      <c r="C25">
        <v>9000592385</v>
      </c>
      <c r="D25" t="s">
        <v>176</v>
      </c>
      <c r="E25" s="3">
        <v>75630</v>
      </c>
      <c r="F25" s="3">
        <v>14370</v>
      </c>
    </row>
    <row r="26" spans="2:6" hidden="1" x14ac:dyDescent="0.35">
      <c r="B26" s="6">
        <v>43711</v>
      </c>
      <c r="C26">
        <v>9004918890</v>
      </c>
      <c r="D26" t="s">
        <v>65</v>
      </c>
      <c r="E26" s="3">
        <v>46050</v>
      </c>
      <c r="F26" s="3"/>
    </row>
    <row r="27" spans="2:6" hidden="1" x14ac:dyDescent="0.35">
      <c r="B27" s="6">
        <v>43711</v>
      </c>
      <c r="C27">
        <v>9001551071</v>
      </c>
      <c r="D27" t="s">
        <v>12</v>
      </c>
      <c r="E27" s="3">
        <v>6296</v>
      </c>
      <c r="F27" s="3">
        <v>504</v>
      </c>
    </row>
    <row r="28" spans="2:6" hidden="1" x14ac:dyDescent="0.35">
      <c r="B28" s="6">
        <v>43711</v>
      </c>
      <c r="C28">
        <v>10536065877</v>
      </c>
      <c r="D28" t="s">
        <v>365</v>
      </c>
      <c r="E28" s="3">
        <v>300000</v>
      </c>
      <c r="F28" s="3"/>
    </row>
    <row r="29" spans="2:6" hidden="1" x14ac:dyDescent="0.35">
      <c r="B29" s="6">
        <v>43711</v>
      </c>
      <c r="C29">
        <v>9001551071</v>
      </c>
      <c r="D29" t="s">
        <v>12</v>
      </c>
      <c r="E29" s="59" t="s">
        <v>366</v>
      </c>
      <c r="F29" s="3"/>
    </row>
    <row r="30" spans="2:6" hidden="1" x14ac:dyDescent="0.35">
      <c r="B30" s="6">
        <v>43711</v>
      </c>
      <c r="C30">
        <v>9001551071</v>
      </c>
      <c r="D30" t="s">
        <v>12</v>
      </c>
      <c r="E30" s="3">
        <v>2685</v>
      </c>
      <c r="F30" s="3">
        <v>215</v>
      </c>
    </row>
    <row r="31" spans="2:6" hidden="1" x14ac:dyDescent="0.35">
      <c r="B31" s="6">
        <v>43712</v>
      </c>
      <c r="C31">
        <v>9001551071</v>
      </c>
      <c r="D31" t="s">
        <v>12</v>
      </c>
      <c r="E31" s="3">
        <v>3148</v>
      </c>
      <c r="F31" s="3">
        <v>252</v>
      </c>
    </row>
    <row r="32" spans="2:6" hidden="1" x14ac:dyDescent="0.35">
      <c r="B32" s="58">
        <v>43712</v>
      </c>
      <c r="C32" s="57"/>
      <c r="D32" s="57" t="s">
        <v>167</v>
      </c>
      <c r="E32" s="60">
        <v>21045</v>
      </c>
      <c r="F32" s="60">
        <v>2280</v>
      </c>
    </row>
    <row r="33" spans="2:6" x14ac:dyDescent="0.35">
      <c r="B33" s="6">
        <v>43713</v>
      </c>
      <c r="C33">
        <v>9003420500</v>
      </c>
      <c r="D33" t="s">
        <v>47</v>
      </c>
      <c r="E33" s="3">
        <v>557340</v>
      </c>
      <c r="F33" s="3"/>
    </row>
    <row r="34" spans="2:6" hidden="1" x14ac:dyDescent="0.35">
      <c r="B34" s="6">
        <v>43713</v>
      </c>
      <c r="C34">
        <v>9001762085</v>
      </c>
      <c r="D34" t="s">
        <v>351</v>
      </c>
      <c r="E34" s="3">
        <v>840</v>
      </c>
      <c r="F34" s="3">
        <v>160</v>
      </c>
    </row>
    <row r="35" spans="2:6" hidden="1" x14ac:dyDescent="0.35">
      <c r="B35" s="6">
        <v>43714</v>
      </c>
      <c r="C35">
        <v>9006829502</v>
      </c>
      <c r="D35" t="s">
        <v>44</v>
      </c>
      <c r="E35" s="3">
        <v>168067</v>
      </c>
      <c r="F35" s="3">
        <v>31933</v>
      </c>
    </row>
    <row r="36" spans="2:6" hidden="1" x14ac:dyDescent="0.35">
      <c r="B36" s="6">
        <v>43715</v>
      </c>
      <c r="C36">
        <v>10496267502</v>
      </c>
      <c r="D36" t="s">
        <v>348</v>
      </c>
      <c r="E36" s="3">
        <v>5092</v>
      </c>
      <c r="F36" s="3">
        <v>407</v>
      </c>
    </row>
    <row r="37" spans="2:6" hidden="1" x14ac:dyDescent="0.35">
      <c r="B37" s="6">
        <v>43715</v>
      </c>
      <c r="C37">
        <v>7476150</v>
      </c>
      <c r="D37" t="s">
        <v>301</v>
      </c>
      <c r="E37" s="3">
        <v>48172</v>
      </c>
      <c r="F37" s="3">
        <v>1753</v>
      </c>
    </row>
    <row r="38" spans="2:6" hidden="1" x14ac:dyDescent="0.35">
      <c r="B38" s="6">
        <v>43715</v>
      </c>
      <c r="C38">
        <v>7476150</v>
      </c>
      <c r="D38" t="s">
        <v>301</v>
      </c>
      <c r="E38" s="3">
        <v>1233</v>
      </c>
      <c r="F38" s="3">
        <v>234</v>
      </c>
    </row>
    <row r="39" spans="2:6" hidden="1" x14ac:dyDescent="0.35">
      <c r="B39" s="6">
        <v>43715</v>
      </c>
      <c r="C39">
        <v>7476150</v>
      </c>
      <c r="D39" t="s">
        <v>301</v>
      </c>
      <c r="E39" s="3">
        <v>1233</v>
      </c>
      <c r="F39" s="3">
        <v>234</v>
      </c>
    </row>
    <row r="40" spans="2:6" hidden="1" x14ac:dyDescent="0.35">
      <c r="B40" s="6">
        <v>43715</v>
      </c>
      <c r="C40">
        <v>7476150</v>
      </c>
      <c r="D40" t="s">
        <v>301</v>
      </c>
      <c r="E40" s="3">
        <v>8936</v>
      </c>
      <c r="F40" s="3">
        <v>1698</v>
      </c>
    </row>
    <row r="41" spans="2:6" hidden="1" x14ac:dyDescent="0.35">
      <c r="B41" s="6">
        <v>43715</v>
      </c>
      <c r="C41">
        <v>7476150</v>
      </c>
      <c r="D41" t="s">
        <v>301</v>
      </c>
      <c r="E41" s="3">
        <v>8936</v>
      </c>
      <c r="F41" s="3">
        <v>1698</v>
      </c>
    </row>
    <row r="42" spans="2:6" hidden="1" x14ac:dyDescent="0.35">
      <c r="B42" s="6">
        <v>43715</v>
      </c>
      <c r="C42">
        <v>9004918890</v>
      </c>
      <c r="D42" t="s">
        <v>65</v>
      </c>
      <c r="E42" s="3">
        <v>27630</v>
      </c>
      <c r="F42" s="3"/>
    </row>
    <row r="43" spans="2:6" hidden="1" x14ac:dyDescent="0.35">
      <c r="B43" s="6">
        <v>43716</v>
      </c>
      <c r="C43">
        <v>9004805691</v>
      </c>
      <c r="D43" t="s">
        <v>316</v>
      </c>
      <c r="E43" s="3">
        <v>3490</v>
      </c>
      <c r="F43" s="3">
        <v>557</v>
      </c>
    </row>
    <row r="44" spans="2:6" hidden="1" x14ac:dyDescent="0.35">
      <c r="B44" s="6">
        <v>43717</v>
      </c>
      <c r="C44">
        <v>9004805691</v>
      </c>
      <c r="D44" t="s">
        <v>316</v>
      </c>
      <c r="E44" s="3">
        <v>3360</v>
      </c>
      <c r="F44" s="3">
        <v>176</v>
      </c>
    </row>
    <row r="45" spans="2:6" hidden="1" x14ac:dyDescent="0.35">
      <c r="B45" s="6">
        <v>43717</v>
      </c>
      <c r="C45">
        <v>9002769621</v>
      </c>
      <c r="D45" t="s">
        <v>5</v>
      </c>
      <c r="E45" s="3">
        <v>7126</v>
      </c>
      <c r="F45" s="3">
        <v>1354</v>
      </c>
    </row>
    <row r="46" spans="2:6" x14ac:dyDescent="0.35">
      <c r="B46" s="6">
        <v>43717</v>
      </c>
      <c r="C46">
        <v>9003420500</v>
      </c>
      <c r="D46" t="s">
        <v>47</v>
      </c>
      <c r="E46" s="3">
        <v>464450</v>
      </c>
      <c r="F46" s="3"/>
    </row>
    <row r="47" spans="2:6" hidden="1" x14ac:dyDescent="0.35">
      <c r="B47" s="6">
        <v>43718</v>
      </c>
      <c r="C47">
        <v>67721636</v>
      </c>
      <c r="D47" t="s">
        <v>320</v>
      </c>
      <c r="E47" s="3">
        <v>14286</v>
      </c>
      <c r="F47" s="3">
        <v>2714</v>
      </c>
    </row>
    <row r="48" spans="2:6" hidden="1" x14ac:dyDescent="0.35">
      <c r="B48" s="6">
        <v>43718</v>
      </c>
      <c r="C48">
        <v>170929001</v>
      </c>
      <c r="D48" t="s">
        <v>364</v>
      </c>
      <c r="E48" s="3">
        <v>19500</v>
      </c>
      <c r="F48" s="3"/>
    </row>
    <row r="49" spans="2:7" hidden="1" x14ac:dyDescent="0.35">
      <c r="B49" s="6">
        <v>43718</v>
      </c>
      <c r="C49">
        <v>9001551071</v>
      </c>
      <c r="D49" t="s">
        <v>12</v>
      </c>
      <c r="E49" s="3">
        <v>3472</v>
      </c>
      <c r="F49" s="3">
        <v>278</v>
      </c>
    </row>
    <row r="50" spans="2:7" x14ac:dyDescent="0.35">
      <c r="B50" s="6">
        <v>43718</v>
      </c>
      <c r="C50">
        <v>9003420500</v>
      </c>
      <c r="D50" t="s">
        <v>47</v>
      </c>
      <c r="E50" s="3">
        <v>139335</v>
      </c>
      <c r="F50" s="3"/>
    </row>
    <row r="51" spans="2:7" hidden="1" x14ac:dyDescent="0.35">
      <c r="B51" s="6">
        <v>43719</v>
      </c>
      <c r="C51">
        <v>9005597826</v>
      </c>
      <c r="D51" t="s">
        <v>34</v>
      </c>
      <c r="E51" s="3">
        <v>5370</v>
      </c>
      <c r="F51" s="3">
        <v>430</v>
      </c>
    </row>
    <row r="52" spans="2:7" x14ac:dyDescent="0.35">
      <c r="B52" s="6">
        <v>43719</v>
      </c>
      <c r="C52">
        <v>9007917116</v>
      </c>
      <c r="D52" t="s">
        <v>352</v>
      </c>
      <c r="E52" s="3">
        <v>10000</v>
      </c>
      <c r="F52" s="3"/>
    </row>
    <row r="53" spans="2:7" hidden="1" x14ac:dyDescent="0.35">
      <c r="B53" s="6">
        <v>43719</v>
      </c>
      <c r="C53">
        <v>9012106879</v>
      </c>
      <c r="D53" t="s">
        <v>21</v>
      </c>
      <c r="E53" s="3">
        <v>34630</v>
      </c>
      <c r="F53" s="3">
        <v>2770</v>
      </c>
    </row>
    <row r="54" spans="2:7" hidden="1" x14ac:dyDescent="0.35">
      <c r="B54" s="6">
        <v>43730</v>
      </c>
      <c r="C54">
        <v>9001551071</v>
      </c>
      <c r="D54" t="s">
        <v>12</v>
      </c>
      <c r="E54" s="3">
        <v>9706</v>
      </c>
      <c r="F54" s="3">
        <v>1844</v>
      </c>
    </row>
    <row r="55" spans="2:7" hidden="1" x14ac:dyDescent="0.35">
      <c r="B55" s="6">
        <v>43850</v>
      </c>
      <c r="C55">
        <v>8002515697</v>
      </c>
      <c r="D55" t="s">
        <v>144</v>
      </c>
      <c r="E55" s="3">
        <v>15500</v>
      </c>
      <c r="F55" s="3">
        <v>400</v>
      </c>
      <c r="G55" s="61"/>
    </row>
    <row r="56" spans="2:7" hidden="1" x14ac:dyDescent="0.35">
      <c r="B56" s="6">
        <v>43850</v>
      </c>
      <c r="C56">
        <v>67569340</v>
      </c>
      <c r="D56" t="s">
        <v>501</v>
      </c>
      <c r="E56" s="3">
        <v>5000</v>
      </c>
      <c r="F56" s="3">
        <v>950</v>
      </c>
    </row>
    <row r="57" spans="2:7" hidden="1" x14ac:dyDescent="0.35">
      <c r="B57" s="6">
        <v>44083</v>
      </c>
      <c r="C57">
        <v>41128753</v>
      </c>
      <c r="D57" t="s">
        <v>314</v>
      </c>
      <c r="E57" s="3">
        <v>168067</v>
      </c>
      <c r="F57" s="3">
        <v>31933</v>
      </c>
    </row>
    <row r="58" spans="2:7" x14ac:dyDescent="0.35">
      <c r="B58" s="6">
        <v>44083</v>
      </c>
      <c r="C58">
        <v>9003420500</v>
      </c>
      <c r="D58" t="s">
        <v>47</v>
      </c>
      <c r="E58" s="3">
        <v>362303</v>
      </c>
      <c r="F58" s="3"/>
    </row>
    <row r="59" spans="2:7" hidden="1" x14ac:dyDescent="0.35">
      <c r="B59" s="6">
        <v>44084</v>
      </c>
      <c r="C59">
        <v>9001551071</v>
      </c>
      <c r="D59" t="s">
        <v>12</v>
      </c>
      <c r="E59" s="3">
        <v>5289</v>
      </c>
      <c r="F59" s="3">
        <v>661</v>
      </c>
    </row>
    <row r="60" spans="2:7" hidden="1" x14ac:dyDescent="0.35">
      <c r="B60" s="6">
        <v>44085</v>
      </c>
      <c r="C60">
        <v>8002421062</v>
      </c>
      <c r="D60" t="s">
        <v>388</v>
      </c>
      <c r="E60" s="3">
        <v>82185</v>
      </c>
      <c r="F60" s="3">
        <v>15615</v>
      </c>
    </row>
    <row r="61" spans="2:7" hidden="1" x14ac:dyDescent="0.35">
      <c r="B61" s="6">
        <v>44086</v>
      </c>
      <c r="C61">
        <v>9004918890</v>
      </c>
      <c r="D61" t="s">
        <v>65</v>
      </c>
      <c r="E61" s="3">
        <v>55260</v>
      </c>
      <c r="F61" s="3"/>
    </row>
    <row r="62" spans="2:7" hidden="1" x14ac:dyDescent="0.35">
      <c r="B62" s="6">
        <v>44086</v>
      </c>
      <c r="C62">
        <v>138805454</v>
      </c>
      <c r="D62" t="s">
        <v>33</v>
      </c>
      <c r="E62" s="3">
        <v>146219</v>
      </c>
      <c r="F62" s="3">
        <v>27781</v>
      </c>
    </row>
    <row r="63" spans="2:7" hidden="1" x14ac:dyDescent="0.35">
      <c r="B63" s="6">
        <v>44087</v>
      </c>
      <c r="C63">
        <v>8002421062</v>
      </c>
      <c r="D63" t="s">
        <v>388</v>
      </c>
      <c r="E63" s="3">
        <v>24118</v>
      </c>
      <c r="F63" s="3">
        <v>4582</v>
      </c>
    </row>
    <row r="64" spans="2:7" hidden="1" x14ac:dyDescent="0.35">
      <c r="B64" s="6">
        <v>44087</v>
      </c>
      <c r="C64">
        <v>8002421062</v>
      </c>
      <c r="D64" t="s">
        <v>462</v>
      </c>
      <c r="E64" s="3">
        <v>17563</v>
      </c>
      <c r="F64" s="3">
        <v>3337</v>
      </c>
    </row>
    <row r="65" spans="2:6" hidden="1" x14ac:dyDescent="0.35">
      <c r="B65" s="6">
        <v>44088</v>
      </c>
      <c r="C65">
        <v>9004918890</v>
      </c>
      <c r="D65" t="s">
        <v>65</v>
      </c>
      <c r="E65" s="3">
        <v>56260</v>
      </c>
      <c r="F65" s="3"/>
    </row>
    <row r="66" spans="2:6" hidden="1" x14ac:dyDescent="0.35">
      <c r="B66" s="6">
        <v>44088</v>
      </c>
      <c r="C66">
        <v>10262792791</v>
      </c>
      <c r="D66" t="s">
        <v>464</v>
      </c>
      <c r="E66" s="3">
        <v>28500</v>
      </c>
      <c r="F66" s="3"/>
    </row>
    <row r="67" spans="2:6" x14ac:dyDescent="0.35">
      <c r="B67" s="6">
        <v>44088</v>
      </c>
      <c r="C67">
        <v>9003420500</v>
      </c>
      <c r="D67" t="s">
        <v>47</v>
      </c>
      <c r="E67" s="3">
        <v>80000</v>
      </c>
      <c r="F67" s="3"/>
    </row>
    <row r="68" spans="2:6" hidden="1" x14ac:dyDescent="0.35">
      <c r="B68" s="6">
        <v>44089</v>
      </c>
      <c r="C68">
        <v>9001551071</v>
      </c>
      <c r="D68" t="s">
        <v>12</v>
      </c>
      <c r="E68" s="3">
        <v>19312</v>
      </c>
      <c r="F68" s="3">
        <v>3071</v>
      </c>
    </row>
    <row r="69" spans="2:6" hidden="1" x14ac:dyDescent="0.35">
      <c r="B69" s="6">
        <v>44089</v>
      </c>
      <c r="C69">
        <v>9009432434</v>
      </c>
      <c r="D69" t="s">
        <v>465</v>
      </c>
      <c r="E69" s="3">
        <v>2521</v>
      </c>
      <c r="F69" s="3">
        <v>478</v>
      </c>
    </row>
    <row r="70" spans="2:6" hidden="1" x14ac:dyDescent="0.35">
      <c r="B70" s="6">
        <v>44089</v>
      </c>
      <c r="C70">
        <v>10496510650</v>
      </c>
      <c r="D70" t="s">
        <v>441</v>
      </c>
      <c r="E70" s="3">
        <v>34000</v>
      </c>
      <c r="F70" s="3"/>
    </row>
    <row r="71" spans="2:6" hidden="1" x14ac:dyDescent="0.35">
      <c r="B71" s="6">
        <v>44089</v>
      </c>
      <c r="C71">
        <v>333675813</v>
      </c>
      <c r="D71" t="s">
        <v>495</v>
      </c>
      <c r="E71" s="3">
        <v>350000</v>
      </c>
      <c r="F71" s="3"/>
    </row>
    <row r="72" spans="2:6" x14ac:dyDescent="0.35">
      <c r="B72" s="6">
        <v>44090</v>
      </c>
      <c r="C72">
        <v>9003420500</v>
      </c>
      <c r="D72" t="s">
        <v>47</v>
      </c>
      <c r="E72" s="3">
        <v>148624</v>
      </c>
      <c r="F72" s="3"/>
    </row>
    <row r="73" spans="2:6" x14ac:dyDescent="0.35">
      <c r="B73" s="6">
        <v>44090</v>
      </c>
      <c r="C73">
        <v>9001032462</v>
      </c>
      <c r="D73" t="s">
        <v>452</v>
      </c>
      <c r="E73" s="3">
        <v>20000</v>
      </c>
      <c r="F73" s="3"/>
    </row>
    <row r="74" spans="2:6" hidden="1" x14ac:dyDescent="0.35">
      <c r="B74" s="6">
        <v>44090</v>
      </c>
      <c r="C74">
        <v>93974665</v>
      </c>
      <c r="D74" t="s">
        <v>463</v>
      </c>
      <c r="E74" s="3">
        <v>6000</v>
      </c>
      <c r="F74" s="3"/>
    </row>
    <row r="75" spans="2:6" hidden="1" x14ac:dyDescent="0.35">
      <c r="B75" s="6">
        <v>44091</v>
      </c>
      <c r="C75">
        <v>9010705507</v>
      </c>
      <c r="D75" t="s">
        <v>425</v>
      </c>
      <c r="E75" s="3">
        <v>600000</v>
      </c>
      <c r="F75" s="3"/>
    </row>
    <row r="76" spans="2:6" hidden="1" x14ac:dyDescent="0.35">
      <c r="B76" s="6">
        <v>44091</v>
      </c>
      <c r="C76">
        <v>9004918890</v>
      </c>
      <c r="D76" t="s">
        <v>65</v>
      </c>
      <c r="E76" s="3">
        <v>9830</v>
      </c>
      <c r="F76" s="3"/>
    </row>
    <row r="77" spans="2:6" hidden="1" x14ac:dyDescent="0.35">
      <c r="B77" s="6">
        <v>44092</v>
      </c>
      <c r="C77">
        <v>9006037057</v>
      </c>
      <c r="D77" t="s">
        <v>403</v>
      </c>
      <c r="E77" s="3">
        <v>88500</v>
      </c>
      <c r="F77" s="3"/>
    </row>
    <row r="78" spans="2:6" hidden="1" x14ac:dyDescent="0.35">
      <c r="B78" s="6">
        <v>44092</v>
      </c>
      <c r="C78">
        <v>71777612</v>
      </c>
      <c r="D78" t="s">
        <v>363</v>
      </c>
      <c r="E78" s="3">
        <v>13647</v>
      </c>
      <c r="F78" s="3">
        <v>2593</v>
      </c>
    </row>
    <row r="79" spans="2:6" hidden="1" x14ac:dyDescent="0.35">
      <c r="B79" s="6">
        <v>44092</v>
      </c>
      <c r="C79">
        <v>9001923310</v>
      </c>
      <c r="D79" t="s">
        <v>504</v>
      </c>
      <c r="E79" s="3">
        <v>129426</v>
      </c>
      <c r="F79" s="3">
        <v>24592</v>
      </c>
    </row>
    <row r="80" spans="2:6" x14ac:dyDescent="0.35">
      <c r="B80" s="6">
        <v>44092</v>
      </c>
      <c r="C80">
        <v>9006296424</v>
      </c>
      <c r="D80" t="s">
        <v>221</v>
      </c>
      <c r="E80" s="3">
        <v>44895</v>
      </c>
      <c r="F80" s="3"/>
    </row>
    <row r="81" spans="2:6" hidden="1" x14ac:dyDescent="0.35">
      <c r="B81" s="6">
        <v>44092</v>
      </c>
      <c r="C81">
        <v>791043088</v>
      </c>
      <c r="D81" t="s">
        <v>505</v>
      </c>
      <c r="E81" s="3">
        <v>60000</v>
      </c>
      <c r="F81" s="3">
        <v>11400</v>
      </c>
    </row>
    <row r="82" spans="2:6" hidden="1" x14ac:dyDescent="0.35">
      <c r="B82" s="6">
        <v>44092</v>
      </c>
      <c r="C82">
        <v>417605286</v>
      </c>
      <c r="D82" t="s">
        <v>506</v>
      </c>
      <c r="E82" s="3">
        <v>37815</v>
      </c>
      <c r="F82" s="3">
        <v>7185</v>
      </c>
    </row>
    <row r="83" spans="2:6" hidden="1" x14ac:dyDescent="0.35">
      <c r="B83" s="6">
        <v>44093</v>
      </c>
      <c r="C83">
        <v>9004918890</v>
      </c>
      <c r="D83" t="s">
        <v>65</v>
      </c>
      <c r="E83" s="3">
        <v>4118</v>
      </c>
      <c r="F83" s="3">
        <v>782</v>
      </c>
    </row>
    <row r="84" spans="2:6" hidden="1" x14ac:dyDescent="0.35">
      <c r="B84" s="6">
        <v>44093</v>
      </c>
      <c r="C84">
        <v>9004918890</v>
      </c>
      <c r="D84" t="s">
        <v>65</v>
      </c>
      <c r="E84" s="3">
        <v>6723</v>
      </c>
      <c r="F84" s="3">
        <v>1277</v>
      </c>
    </row>
    <row r="85" spans="2:6" hidden="1" x14ac:dyDescent="0.35">
      <c r="B85" s="6">
        <v>44093</v>
      </c>
      <c r="C85">
        <v>9004805691</v>
      </c>
      <c r="D85" t="s">
        <v>316</v>
      </c>
      <c r="E85" s="3">
        <v>5866</v>
      </c>
      <c r="F85" s="3">
        <v>1114</v>
      </c>
    </row>
    <row r="86" spans="2:6" hidden="1" x14ac:dyDescent="0.35">
      <c r="B86" s="6">
        <v>44093</v>
      </c>
      <c r="C86">
        <v>9001551071</v>
      </c>
      <c r="D86" t="s">
        <v>12</v>
      </c>
      <c r="E86" s="3">
        <v>12851</v>
      </c>
      <c r="F86" s="3">
        <v>829</v>
      </c>
    </row>
    <row r="87" spans="2:6" hidden="1" x14ac:dyDescent="0.35">
      <c r="B87" s="6">
        <v>44093</v>
      </c>
      <c r="C87">
        <v>6759830</v>
      </c>
      <c r="D87" t="s">
        <v>480</v>
      </c>
      <c r="E87" s="3">
        <v>3000</v>
      </c>
      <c r="F87" s="3"/>
    </row>
    <row r="88" spans="2:6" x14ac:dyDescent="0.35">
      <c r="B88" s="6">
        <v>44093</v>
      </c>
      <c r="C88">
        <v>9000280956</v>
      </c>
      <c r="D88" t="s">
        <v>497</v>
      </c>
      <c r="E88" s="3">
        <v>50149</v>
      </c>
      <c r="F88" s="3"/>
    </row>
    <row r="89" spans="2:6" x14ac:dyDescent="0.35">
      <c r="B89" s="6">
        <v>44093</v>
      </c>
      <c r="C89">
        <v>9000280956</v>
      </c>
      <c r="D89" t="s">
        <v>497</v>
      </c>
      <c r="E89" s="3">
        <v>120000</v>
      </c>
      <c r="F89" s="3"/>
    </row>
    <row r="90" spans="2:6" x14ac:dyDescent="0.35">
      <c r="B90" s="6">
        <v>44093</v>
      </c>
      <c r="C90">
        <v>9000280956</v>
      </c>
      <c r="D90" t="s">
        <v>497</v>
      </c>
      <c r="E90" s="3">
        <v>18500</v>
      </c>
      <c r="F90" s="3"/>
    </row>
    <row r="91" spans="2:6" x14ac:dyDescent="0.35">
      <c r="B91" s="6">
        <v>44093</v>
      </c>
      <c r="C91">
        <v>9000280956</v>
      </c>
      <c r="D91" t="s">
        <v>497</v>
      </c>
      <c r="E91" s="3">
        <v>50000</v>
      </c>
      <c r="F91" s="3"/>
    </row>
    <row r="92" spans="2:6" x14ac:dyDescent="0.35">
      <c r="B92" s="6">
        <v>44093</v>
      </c>
      <c r="C92">
        <v>9000280956</v>
      </c>
      <c r="D92" t="s">
        <v>497</v>
      </c>
      <c r="E92" s="3">
        <v>20000</v>
      </c>
      <c r="F92" s="3"/>
    </row>
    <row r="93" spans="2:6" hidden="1" x14ac:dyDescent="0.35">
      <c r="B93" s="6">
        <v>44093</v>
      </c>
      <c r="C93">
        <v>1057581874</v>
      </c>
      <c r="D93" t="s">
        <v>288</v>
      </c>
      <c r="E93" s="3">
        <v>91000</v>
      </c>
      <c r="F93" s="3"/>
    </row>
    <row r="94" spans="2:6" hidden="1" x14ac:dyDescent="0.35">
      <c r="B94" s="6">
        <v>44093</v>
      </c>
      <c r="C94">
        <v>8002515697</v>
      </c>
      <c r="D94" t="s">
        <v>144</v>
      </c>
      <c r="E94" s="3">
        <v>6300</v>
      </c>
      <c r="F94" s="3">
        <v>4000</v>
      </c>
    </row>
    <row r="95" spans="2:6" hidden="1" x14ac:dyDescent="0.35">
      <c r="B95" s="6">
        <v>44093</v>
      </c>
      <c r="C95">
        <v>8300806414</v>
      </c>
      <c r="D95" t="s">
        <v>502</v>
      </c>
      <c r="E95" s="3">
        <v>303773</v>
      </c>
      <c r="F95" s="3">
        <v>54831</v>
      </c>
    </row>
    <row r="96" spans="2:6" hidden="1" x14ac:dyDescent="0.35">
      <c r="B96" s="6">
        <v>44093</v>
      </c>
      <c r="C96">
        <v>8301225661</v>
      </c>
      <c r="D96" t="s">
        <v>6</v>
      </c>
      <c r="E96" s="3">
        <v>120992</v>
      </c>
      <c r="F96" s="3"/>
    </row>
    <row r="97" spans="2:6" hidden="1" x14ac:dyDescent="0.35">
      <c r="B97" s="6">
        <v>44093</v>
      </c>
      <c r="C97">
        <v>8301225661</v>
      </c>
      <c r="D97" t="s">
        <v>6</v>
      </c>
      <c r="E97" s="3">
        <v>85869</v>
      </c>
      <c r="F97" s="3"/>
    </row>
    <row r="98" spans="2:6" hidden="1" x14ac:dyDescent="0.35">
      <c r="B98" s="6">
        <v>44093</v>
      </c>
      <c r="C98">
        <v>71734096</v>
      </c>
      <c r="D98" t="s">
        <v>503</v>
      </c>
      <c r="E98" s="3">
        <v>600000</v>
      </c>
      <c r="F98" s="3"/>
    </row>
    <row r="99" spans="2:6" hidden="1" x14ac:dyDescent="0.35">
      <c r="B99" s="6">
        <v>44094</v>
      </c>
      <c r="C99">
        <v>8002421062</v>
      </c>
      <c r="D99" t="s">
        <v>388</v>
      </c>
      <c r="E99" s="3">
        <v>14202</v>
      </c>
      <c r="F99" s="3">
        <v>2698</v>
      </c>
    </row>
    <row r="100" spans="2:6" hidden="1" x14ac:dyDescent="0.35">
      <c r="B100" s="6">
        <v>44094</v>
      </c>
      <c r="C100">
        <v>9004918890</v>
      </c>
      <c r="D100" t="s">
        <v>65</v>
      </c>
      <c r="E100" s="3">
        <v>165503</v>
      </c>
      <c r="F100" s="3"/>
    </row>
    <row r="101" spans="2:6" hidden="1" x14ac:dyDescent="0.35">
      <c r="B101" s="6">
        <v>44094</v>
      </c>
      <c r="C101">
        <v>9001551071</v>
      </c>
      <c r="D101" t="s">
        <v>12</v>
      </c>
      <c r="E101" s="3">
        <v>9370</v>
      </c>
      <c r="F101" s="3">
        <v>1780</v>
      </c>
    </row>
    <row r="102" spans="2:6" hidden="1" x14ac:dyDescent="0.35">
      <c r="B102" s="6">
        <v>44094</v>
      </c>
      <c r="C102">
        <v>1057586752</v>
      </c>
      <c r="D102" t="s">
        <v>487</v>
      </c>
      <c r="E102" s="3">
        <v>450000</v>
      </c>
      <c r="F102" s="3"/>
    </row>
    <row r="103" spans="2:6" hidden="1" x14ac:dyDescent="0.35">
      <c r="B103" s="6">
        <v>44094</v>
      </c>
      <c r="C103">
        <v>8918002381</v>
      </c>
      <c r="D103" t="s">
        <v>498</v>
      </c>
      <c r="E103" s="3">
        <v>5800</v>
      </c>
      <c r="F103" s="3"/>
    </row>
    <row r="104" spans="2:6" hidden="1" x14ac:dyDescent="0.35">
      <c r="B104" s="6">
        <v>44094</v>
      </c>
      <c r="C104">
        <v>9004257505</v>
      </c>
      <c r="D104" t="s">
        <v>499</v>
      </c>
      <c r="E104" s="3">
        <v>575000</v>
      </c>
      <c r="F104" s="3">
        <v>109250</v>
      </c>
    </row>
    <row r="105" spans="2:6" hidden="1" x14ac:dyDescent="0.35">
      <c r="B105" s="6">
        <v>44094</v>
      </c>
      <c r="C105">
        <v>71668161</v>
      </c>
      <c r="D105" t="s">
        <v>500</v>
      </c>
      <c r="E105" s="3">
        <v>1680</v>
      </c>
      <c r="F105" s="3">
        <v>319</v>
      </c>
    </row>
    <row r="106" spans="2:6" hidden="1" x14ac:dyDescent="0.35">
      <c r="B106" s="6">
        <v>44095</v>
      </c>
      <c r="C106">
        <v>71839376</v>
      </c>
      <c r="D106" t="s">
        <v>342</v>
      </c>
      <c r="E106" s="3">
        <v>10000</v>
      </c>
      <c r="F106" s="3"/>
    </row>
    <row r="107" spans="2:6" hidden="1" x14ac:dyDescent="0.35">
      <c r="B107" s="6">
        <v>44095</v>
      </c>
      <c r="C107">
        <v>7476150</v>
      </c>
      <c r="D107" t="s">
        <v>301</v>
      </c>
      <c r="E107" s="3">
        <v>16355</v>
      </c>
      <c r="F107" s="3">
        <v>2797</v>
      </c>
    </row>
    <row r="108" spans="2:6" hidden="1" x14ac:dyDescent="0.35">
      <c r="B108" s="6">
        <v>44095</v>
      </c>
      <c r="C108">
        <v>8002421062</v>
      </c>
      <c r="D108" t="s">
        <v>388</v>
      </c>
      <c r="E108" s="3">
        <v>50336</v>
      </c>
      <c r="F108" s="3">
        <v>9564</v>
      </c>
    </row>
    <row r="109" spans="2:6" hidden="1" x14ac:dyDescent="0.35">
      <c r="B109" s="6">
        <v>44095</v>
      </c>
      <c r="C109">
        <v>9001551071</v>
      </c>
      <c r="D109" t="s">
        <v>12</v>
      </c>
      <c r="E109" s="3">
        <v>20106</v>
      </c>
      <c r="F109" s="3">
        <v>3820</v>
      </c>
    </row>
    <row r="110" spans="2:6" hidden="1" x14ac:dyDescent="0.35">
      <c r="B110" s="6">
        <v>44095</v>
      </c>
      <c r="C110">
        <v>9005597826</v>
      </c>
      <c r="D110" t="s">
        <v>34</v>
      </c>
      <c r="E110" s="3">
        <v>21296</v>
      </c>
      <c r="F110" s="3">
        <v>1704</v>
      </c>
    </row>
    <row r="111" spans="2:6" hidden="1" x14ac:dyDescent="0.35">
      <c r="B111" s="6">
        <v>44095</v>
      </c>
      <c r="C111">
        <v>9004918890</v>
      </c>
      <c r="D111" t="s">
        <v>65</v>
      </c>
      <c r="E111" s="3">
        <v>10000</v>
      </c>
      <c r="F111" s="3"/>
    </row>
    <row r="112" spans="2:6" hidden="1" x14ac:dyDescent="0.35">
      <c r="B112" s="6">
        <v>44095</v>
      </c>
      <c r="C112">
        <v>138805454</v>
      </c>
      <c r="D112" t="s">
        <v>33</v>
      </c>
      <c r="E112" s="3">
        <v>20168</v>
      </c>
      <c r="F112" s="3">
        <v>3832</v>
      </c>
    </row>
    <row r="113" spans="2:6" hidden="1" x14ac:dyDescent="0.35">
      <c r="B113" s="6">
        <v>44095</v>
      </c>
      <c r="C113">
        <v>138805454</v>
      </c>
      <c r="D113" t="s">
        <v>33</v>
      </c>
      <c r="E113" s="3">
        <v>15126</v>
      </c>
      <c r="F113" s="3">
        <v>2874</v>
      </c>
    </row>
    <row r="114" spans="2:6" hidden="1" x14ac:dyDescent="0.35">
      <c r="B114" s="6">
        <v>44097</v>
      </c>
      <c r="C114">
        <v>138805454</v>
      </c>
      <c r="D114" t="s">
        <v>484</v>
      </c>
      <c r="E114" s="3">
        <v>58824</v>
      </c>
      <c r="F114" s="3">
        <v>11176</v>
      </c>
    </row>
    <row r="115" spans="2:6" x14ac:dyDescent="0.35">
      <c r="B115" s="6">
        <v>44098</v>
      </c>
      <c r="C115">
        <v>67501466</v>
      </c>
      <c r="D115" t="s">
        <v>402</v>
      </c>
      <c r="E115" s="3">
        <v>21000</v>
      </c>
      <c r="F115" s="3"/>
    </row>
    <row r="116" spans="2:6" x14ac:dyDescent="0.35">
      <c r="B116" s="6">
        <v>44099</v>
      </c>
      <c r="C116">
        <v>8918558591</v>
      </c>
      <c r="D116" t="s">
        <v>453</v>
      </c>
      <c r="E116" s="3">
        <v>9390</v>
      </c>
      <c r="F116" s="3"/>
    </row>
    <row r="117" spans="2:6" hidden="1" x14ac:dyDescent="0.35">
      <c r="B117" s="6">
        <v>44099</v>
      </c>
      <c r="C117">
        <v>40553876</v>
      </c>
      <c r="D117" t="s">
        <v>355</v>
      </c>
      <c r="E117" s="3">
        <v>1174531</v>
      </c>
      <c r="F117" s="3">
        <v>223161</v>
      </c>
    </row>
    <row r="118" spans="2:6" hidden="1" x14ac:dyDescent="0.35">
      <c r="B118" s="6">
        <v>44099</v>
      </c>
      <c r="C118">
        <v>8002515697</v>
      </c>
      <c r="D118" t="s">
        <v>144</v>
      </c>
      <c r="E118" s="3">
        <v>10900</v>
      </c>
      <c r="F118" s="3">
        <v>400</v>
      </c>
    </row>
    <row r="119" spans="2:6" hidden="1" x14ac:dyDescent="0.35">
      <c r="B119" s="6">
        <v>44099</v>
      </c>
      <c r="C119">
        <v>8002515697</v>
      </c>
      <c r="D119" t="s">
        <v>144</v>
      </c>
      <c r="E119" s="3">
        <v>22500</v>
      </c>
      <c r="F119" s="3">
        <v>3000</v>
      </c>
    </row>
    <row r="120" spans="2:6" hidden="1" x14ac:dyDescent="0.35">
      <c r="B120" s="6">
        <v>44099</v>
      </c>
      <c r="C120">
        <v>138805454</v>
      </c>
      <c r="D120" t="s">
        <v>33</v>
      </c>
      <c r="E120" s="3">
        <v>37815</v>
      </c>
      <c r="F120" s="3">
        <v>7185</v>
      </c>
    </row>
    <row r="121" spans="2:6" x14ac:dyDescent="0.35">
      <c r="B121" s="6">
        <v>44100</v>
      </c>
      <c r="C121">
        <v>8918558591</v>
      </c>
      <c r="D121" t="s">
        <v>453</v>
      </c>
      <c r="E121" s="3">
        <v>50000</v>
      </c>
      <c r="F121" s="3"/>
    </row>
    <row r="122" spans="2:6" hidden="1" x14ac:dyDescent="0.35">
      <c r="B122" s="6">
        <v>44101</v>
      </c>
      <c r="C122">
        <v>800028418</v>
      </c>
      <c r="D122" t="s">
        <v>416</v>
      </c>
      <c r="E122" s="3">
        <v>8404</v>
      </c>
      <c r="F122" s="3">
        <v>1556</v>
      </c>
    </row>
    <row r="123" spans="2:6" hidden="1" x14ac:dyDescent="0.35">
      <c r="B123" s="6">
        <v>44101</v>
      </c>
      <c r="C123">
        <v>9004918890</v>
      </c>
      <c r="D123" t="s">
        <v>65</v>
      </c>
      <c r="E123" s="3">
        <v>20733</v>
      </c>
      <c r="F123" s="3"/>
    </row>
    <row r="124" spans="2:6" hidden="1" x14ac:dyDescent="0.35">
      <c r="B124" s="6">
        <v>44101</v>
      </c>
      <c r="C124">
        <v>67653260</v>
      </c>
      <c r="D124" t="s">
        <v>417</v>
      </c>
      <c r="E124" s="3">
        <v>25000</v>
      </c>
      <c r="F124" s="3"/>
    </row>
    <row r="125" spans="2:6" hidden="1" x14ac:dyDescent="0.35">
      <c r="B125" s="6">
        <v>44101</v>
      </c>
      <c r="C125">
        <v>232726181</v>
      </c>
      <c r="D125" t="s">
        <v>418</v>
      </c>
      <c r="E125" s="3">
        <v>16806</v>
      </c>
      <c r="F125" s="3">
        <v>3194</v>
      </c>
    </row>
    <row r="126" spans="2:6" hidden="1" x14ac:dyDescent="0.35">
      <c r="B126" s="6">
        <v>44101</v>
      </c>
      <c r="C126">
        <v>232726181</v>
      </c>
      <c r="D126" t="s">
        <v>418</v>
      </c>
      <c r="E126" s="3">
        <v>5042</v>
      </c>
      <c r="F126" s="3">
        <v>958</v>
      </c>
    </row>
    <row r="127" spans="2:6" x14ac:dyDescent="0.35">
      <c r="B127" s="6">
        <v>44101</v>
      </c>
      <c r="C127">
        <v>8918558591</v>
      </c>
      <c r="D127" t="s">
        <v>453</v>
      </c>
      <c r="E127" s="3">
        <v>20000</v>
      </c>
      <c r="F127" s="3"/>
    </row>
    <row r="128" spans="2:6" hidden="1" x14ac:dyDescent="0.35">
      <c r="B128" s="6">
        <v>44101</v>
      </c>
      <c r="C128">
        <v>8918555716</v>
      </c>
      <c r="D128" t="s">
        <v>458</v>
      </c>
      <c r="E128" s="3">
        <v>40035</v>
      </c>
      <c r="F128" s="3"/>
    </row>
    <row r="129" spans="2:6" hidden="1" x14ac:dyDescent="0.35">
      <c r="B129" s="6">
        <v>44101</v>
      </c>
      <c r="C129">
        <v>8918555716</v>
      </c>
      <c r="D129" t="s">
        <v>458</v>
      </c>
      <c r="E129" s="3">
        <v>39997</v>
      </c>
      <c r="F129" s="3"/>
    </row>
    <row r="130" spans="2:6" hidden="1" x14ac:dyDescent="0.35">
      <c r="B130" s="6">
        <v>44101</v>
      </c>
      <c r="C130">
        <v>9001551071</v>
      </c>
      <c r="D130" t="s">
        <v>12</v>
      </c>
      <c r="E130" s="3">
        <v>56716</v>
      </c>
      <c r="F130" s="3">
        <v>5784</v>
      </c>
    </row>
    <row r="131" spans="2:6" hidden="1" x14ac:dyDescent="0.35">
      <c r="B131" s="6">
        <v>44102</v>
      </c>
      <c r="C131">
        <v>40527384</v>
      </c>
      <c r="D131" t="s">
        <v>45</v>
      </c>
      <c r="E131" s="3">
        <v>15126</v>
      </c>
      <c r="F131" s="3">
        <v>2874</v>
      </c>
    </row>
    <row r="132" spans="2:6" hidden="1" x14ac:dyDescent="0.35">
      <c r="B132" s="6">
        <v>44102</v>
      </c>
      <c r="C132">
        <v>7476150</v>
      </c>
      <c r="D132" t="s">
        <v>301</v>
      </c>
      <c r="E132" s="3">
        <v>10000</v>
      </c>
      <c r="F132" s="3"/>
    </row>
    <row r="133" spans="2:6" hidden="1" x14ac:dyDescent="0.35">
      <c r="B133" s="6">
        <v>44104</v>
      </c>
      <c r="C133">
        <v>900456739</v>
      </c>
      <c r="D133" t="s">
        <v>450</v>
      </c>
      <c r="E133" s="3">
        <v>1711220</v>
      </c>
      <c r="F133" s="3">
        <v>273220</v>
      </c>
    </row>
    <row r="134" spans="2:6" hidden="1" x14ac:dyDescent="0.35">
      <c r="B134" s="6">
        <v>44104</v>
      </c>
      <c r="C134">
        <v>9004918890</v>
      </c>
      <c r="D134" t="s">
        <v>65</v>
      </c>
      <c r="E134" s="3">
        <v>70000</v>
      </c>
      <c r="F134" s="3"/>
    </row>
    <row r="135" spans="2:6" hidden="1" x14ac:dyDescent="0.35">
      <c r="B135" s="57"/>
      <c r="C135" s="57">
        <v>10496201251</v>
      </c>
      <c r="D135" s="57" t="s">
        <v>359</v>
      </c>
      <c r="E135" s="60">
        <v>173000</v>
      </c>
      <c r="F135" s="60"/>
    </row>
    <row r="136" spans="2:6" x14ac:dyDescent="0.35">
      <c r="E136" s="3"/>
      <c r="F136" s="3"/>
    </row>
    <row r="137" spans="2:6" x14ac:dyDescent="0.35">
      <c r="E137" s="3"/>
      <c r="F137" s="3"/>
    </row>
    <row r="138" spans="2:6" x14ac:dyDescent="0.35">
      <c r="E138" s="3"/>
      <c r="F138" s="3"/>
    </row>
    <row r="139" spans="2:6" x14ac:dyDescent="0.35">
      <c r="E139" s="3"/>
      <c r="F139" s="3"/>
    </row>
    <row r="140" spans="2:6" x14ac:dyDescent="0.35">
      <c r="E140" s="3"/>
      <c r="F140" s="3"/>
    </row>
    <row r="141" spans="2:6" x14ac:dyDescent="0.35">
      <c r="E141" s="3"/>
      <c r="F141" s="3"/>
    </row>
    <row r="142" spans="2:6" x14ac:dyDescent="0.35">
      <c r="D142" s="55" t="s">
        <v>150</v>
      </c>
      <c r="E142" s="3">
        <f>SUM(E12:E141)</f>
        <v>13047718</v>
      </c>
      <c r="F142" s="3">
        <f>SUM(F12:F141)</f>
        <v>1064334</v>
      </c>
    </row>
  </sheetData>
  <autoFilter ref="B11:F135">
    <filterColumn colId="2">
      <filters>
        <filter val="EDS EL TRIUNFO"/>
        <filter val="EDS FULL Y GAS"/>
        <filter val="EDS LAS AMERICAS"/>
        <filter val="EDS LIBERTADOR SAS"/>
        <filter val="EDS LOS LAURELES"/>
        <filter val="EDS SPINELIS"/>
        <filter val="EDS TISQUESUSA"/>
      </filters>
    </filterColumn>
    <sortState ref="B12:F135">
      <sortCondition ref="B11:B55"/>
    </sortState>
  </autoFilter>
  <mergeCells count="9">
    <mergeCell ref="B7:F7"/>
    <mergeCell ref="B9:F9"/>
    <mergeCell ref="B10:F10"/>
    <mergeCell ref="B1:F1"/>
    <mergeCell ref="B2:F2"/>
    <mergeCell ref="B3:F3"/>
    <mergeCell ref="B4:F4"/>
    <mergeCell ref="B5:F5"/>
    <mergeCell ref="B6:F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F158"/>
  <sheetViews>
    <sheetView workbookViewId="0">
      <selection activeCell="B55" sqref="B55:E151"/>
    </sheetView>
  </sheetViews>
  <sheetFormatPr baseColWidth="10" defaultColWidth="10.7265625" defaultRowHeight="14.5" x14ac:dyDescent="0.35"/>
  <cols>
    <col min="2" max="2" width="18.1796875" customWidth="1"/>
    <col min="3" max="3" width="22" customWidth="1"/>
    <col min="4" max="4" width="33.1796875" customWidth="1"/>
    <col min="5" max="5" width="16.1796875" customWidth="1"/>
    <col min="6" max="6" width="15.1796875" customWidth="1"/>
  </cols>
  <sheetData>
    <row r="1" spans="2:6" ht="21" x14ac:dyDescent="0.5">
      <c r="B1" s="98" t="s">
        <v>241</v>
      </c>
      <c r="C1" s="98"/>
      <c r="D1" s="98"/>
      <c r="E1" s="98"/>
      <c r="F1" s="98"/>
    </row>
    <row r="2" spans="2:6" x14ac:dyDescent="0.35">
      <c r="B2" s="102"/>
      <c r="C2" s="102"/>
      <c r="D2" s="102"/>
      <c r="E2" s="102"/>
      <c r="F2" s="102"/>
    </row>
    <row r="3" spans="2:6" ht="21" x14ac:dyDescent="0.5">
      <c r="B3" s="98" t="s">
        <v>242</v>
      </c>
      <c r="C3" s="98"/>
      <c r="D3" s="98"/>
      <c r="E3" s="98"/>
      <c r="F3" s="98"/>
    </row>
    <row r="4" spans="2:6" x14ac:dyDescent="0.35">
      <c r="B4" s="102"/>
      <c r="C4" s="102"/>
      <c r="D4" s="102"/>
      <c r="E4" s="102"/>
      <c r="F4" s="102"/>
    </row>
    <row r="5" spans="2:6" ht="21" x14ac:dyDescent="0.5">
      <c r="B5" s="98" t="s">
        <v>244</v>
      </c>
      <c r="C5" s="98"/>
      <c r="D5" s="98"/>
      <c r="E5" s="98"/>
      <c r="F5" s="98"/>
    </row>
    <row r="6" spans="2:6" x14ac:dyDescent="0.35">
      <c r="B6" s="102"/>
      <c r="C6" s="102"/>
      <c r="D6" s="102"/>
      <c r="E6" s="102"/>
      <c r="F6" s="102"/>
    </row>
    <row r="7" spans="2:6" ht="21" x14ac:dyDescent="0.5">
      <c r="B7" s="98" t="s">
        <v>243</v>
      </c>
      <c r="C7" s="98"/>
      <c r="D7" s="98"/>
      <c r="E7" s="98"/>
      <c r="F7" s="98"/>
    </row>
    <row r="8" spans="2:6" ht="21" x14ac:dyDescent="0.5">
      <c r="B8" s="49"/>
      <c r="C8" s="49"/>
      <c r="D8" s="49"/>
      <c r="E8" s="49"/>
      <c r="F8" s="49"/>
    </row>
    <row r="9" spans="2:6" ht="21" x14ac:dyDescent="0.5">
      <c r="B9" s="98" t="s">
        <v>379</v>
      </c>
      <c r="C9" s="98"/>
      <c r="D9" s="98"/>
      <c r="E9" s="98"/>
      <c r="F9" s="98"/>
    </row>
    <row r="10" spans="2:6" x14ac:dyDescent="0.35">
      <c r="B10" s="102"/>
      <c r="C10" s="102"/>
      <c r="D10" s="102"/>
      <c r="E10" s="102"/>
      <c r="F10" s="102"/>
    </row>
    <row r="11" spans="2:6" x14ac:dyDescent="0.35">
      <c r="B11" s="20" t="s">
        <v>0</v>
      </c>
      <c r="C11" s="21" t="s">
        <v>1</v>
      </c>
      <c r="D11" s="21" t="s">
        <v>2</v>
      </c>
      <c r="E11" s="21" t="s">
        <v>3</v>
      </c>
      <c r="F11" s="21" t="s">
        <v>4</v>
      </c>
    </row>
    <row r="12" spans="2:6" hidden="1" x14ac:dyDescent="0.35">
      <c r="B12" s="2">
        <v>43739</v>
      </c>
      <c r="C12">
        <v>466647606</v>
      </c>
      <c r="D12" t="s">
        <v>229</v>
      </c>
      <c r="E12" s="3">
        <v>7000</v>
      </c>
      <c r="F12" s="3">
        <v>519</v>
      </c>
    </row>
    <row r="13" spans="2:6" hidden="1" x14ac:dyDescent="0.35">
      <c r="B13" s="2">
        <v>43739</v>
      </c>
      <c r="C13">
        <v>9004918890</v>
      </c>
      <c r="D13" t="s">
        <v>65</v>
      </c>
      <c r="E13" s="3">
        <v>97726</v>
      </c>
      <c r="F13" s="3"/>
    </row>
    <row r="14" spans="2:6" hidden="1" x14ac:dyDescent="0.35">
      <c r="B14" s="2">
        <v>43741</v>
      </c>
      <c r="C14">
        <v>9000592385</v>
      </c>
      <c r="D14" t="s">
        <v>176</v>
      </c>
      <c r="E14" s="3">
        <v>13361</v>
      </c>
      <c r="F14" s="3">
        <v>2539</v>
      </c>
    </row>
    <row r="15" spans="2:6" hidden="1" x14ac:dyDescent="0.35">
      <c r="B15" s="2">
        <v>43741</v>
      </c>
      <c r="C15">
        <v>9004805691</v>
      </c>
      <c r="D15" t="s">
        <v>316</v>
      </c>
      <c r="E15" s="3">
        <v>6706</v>
      </c>
      <c r="F15" s="3">
        <v>1274</v>
      </c>
    </row>
    <row r="16" spans="2:6" hidden="1" x14ac:dyDescent="0.35">
      <c r="B16" s="2">
        <v>43742</v>
      </c>
      <c r="C16">
        <v>743741256</v>
      </c>
      <c r="D16" t="s">
        <v>485</v>
      </c>
      <c r="E16" s="3">
        <v>78000</v>
      </c>
      <c r="F16" s="3"/>
    </row>
    <row r="17" spans="2:6" hidden="1" x14ac:dyDescent="0.35">
      <c r="B17" s="2">
        <v>43742</v>
      </c>
      <c r="C17">
        <v>71777612</v>
      </c>
      <c r="D17" t="s">
        <v>363</v>
      </c>
      <c r="E17" s="3">
        <v>7983</v>
      </c>
      <c r="F17" s="3">
        <v>1517</v>
      </c>
    </row>
    <row r="18" spans="2:6" hidden="1" x14ac:dyDescent="0.35">
      <c r="B18" s="2">
        <v>43743</v>
      </c>
      <c r="C18">
        <v>333675813</v>
      </c>
      <c r="D18" t="s">
        <v>495</v>
      </c>
      <c r="E18" s="3">
        <v>80000</v>
      </c>
      <c r="F18" s="3"/>
    </row>
    <row r="19" spans="2:6" hidden="1" x14ac:dyDescent="0.35">
      <c r="B19" s="2">
        <v>43743</v>
      </c>
      <c r="C19">
        <v>9012106879</v>
      </c>
      <c r="D19" t="s">
        <v>21</v>
      </c>
      <c r="E19" s="3">
        <v>6296</v>
      </c>
      <c r="F19" s="3">
        <v>504</v>
      </c>
    </row>
    <row r="20" spans="2:6" hidden="1" x14ac:dyDescent="0.35">
      <c r="B20" s="2">
        <v>43744</v>
      </c>
      <c r="C20">
        <v>9011749111</v>
      </c>
      <c r="D20" t="s">
        <v>202</v>
      </c>
      <c r="E20" s="3">
        <v>92593</v>
      </c>
      <c r="F20" s="3">
        <v>7407</v>
      </c>
    </row>
    <row r="21" spans="2:6" hidden="1" x14ac:dyDescent="0.35">
      <c r="B21" s="2">
        <v>43746</v>
      </c>
      <c r="C21">
        <v>8002515697</v>
      </c>
      <c r="D21" t="s">
        <v>144</v>
      </c>
      <c r="E21" s="3">
        <v>8600</v>
      </c>
      <c r="F21" s="3">
        <v>1000</v>
      </c>
    </row>
    <row r="22" spans="2:6" hidden="1" x14ac:dyDescent="0.35">
      <c r="B22" s="2">
        <v>43746</v>
      </c>
      <c r="C22">
        <v>40553876</v>
      </c>
      <c r="D22" t="s">
        <v>355</v>
      </c>
      <c r="E22" s="3">
        <v>67226</v>
      </c>
      <c r="F22" s="3">
        <v>12773</v>
      </c>
    </row>
    <row r="23" spans="2:6" hidden="1" x14ac:dyDescent="0.35">
      <c r="B23" s="2">
        <v>43746</v>
      </c>
      <c r="C23">
        <v>891800062</v>
      </c>
      <c r="D23" t="s">
        <v>467</v>
      </c>
      <c r="E23" s="3">
        <v>24444</v>
      </c>
      <c r="F23" s="3"/>
    </row>
    <row r="24" spans="2:6" hidden="1" x14ac:dyDescent="0.35">
      <c r="B24" s="2">
        <v>43746</v>
      </c>
      <c r="C24">
        <v>8605334136</v>
      </c>
      <c r="D24" t="s">
        <v>28</v>
      </c>
      <c r="E24" s="3">
        <v>17593</v>
      </c>
      <c r="F24" s="3">
        <v>1407</v>
      </c>
    </row>
    <row r="25" spans="2:6" hidden="1" x14ac:dyDescent="0.35">
      <c r="B25" s="2">
        <v>43747</v>
      </c>
      <c r="C25">
        <v>9001592836</v>
      </c>
      <c r="D25" t="s">
        <v>193</v>
      </c>
      <c r="E25" s="3">
        <v>226368</v>
      </c>
      <c r="F25" s="3"/>
    </row>
    <row r="26" spans="2:6" hidden="1" x14ac:dyDescent="0.35">
      <c r="B26" s="2">
        <v>43747</v>
      </c>
      <c r="C26">
        <v>83004547287</v>
      </c>
      <c r="D26" t="s">
        <v>395</v>
      </c>
      <c r="E26" s="3">
        <v>19730</v>
      </c>
      <c r="F26" s="3"/>
    </row>
    <row r="27" spans="2:6" hidden="1" x14ac:dyDescent="0.35">
      <c r="B27" s="2">
        <v>43747</v>
      </c>
      <c r="C27">
        <v>8002515697</v>
      </c>
      <c r="D27" t="s">
        <v>144</v>
      </c>
      <c r="E27" s="3">
        <v>5800</v>
      </c>
      <c r="F27" s="3">
        <v>200</v>
      </c>
    </row>
    <row r="28" spans="2:6" hidden="1" x14ac:dyDescent="0.35">
      <c r="B28" s="2">
        <v>43747</v>
      </c>
      <c r="C28">
        <v>9011901706</v>
      </c>
      <c r="D28" t="s">
        <v>496</v>
      </c>
      <c r="E28" s="3">
        <v>240000</v>
      </c>
      <c r="F28" s="3">
        <v>45600</v>
      </c>
    </row>
    <row r="29" spans="2:6" hidden="1" x14ac:dyDescent="0.35">
      <c r="B29" s="2">
        <v>43747</v>
      </c>
      <c r="C29">
        <v>8902018814</v>
      </c>
      <c r="D29" t="s">
        <v>370</v>
      </c>
      <c r="E29" s="3">
        <v>21200</v>
      </c>
      <c r="F29" s="3"/>
    </row>
    <row r="30" spans="2:6" hidden="1" x14ac:dyDescent="0.35">
      <c r="B30" s="2">
        <v>43747</v>
      </c>
      <c r="C30">
        <v>9002769621</v>
      </c>
      <c r="D30" t="s">
        <v>200</v>
      </c>
      <c r="E30" s="3">
        <v>11250</v>
      </c>
      <c r="F30" s="3">
        <v>1658</v>
      </c>
    </row>
    <row r="31" spans="2:6" hidden="1" x14ac:dyDescent="0.35">
      <c r="B31" s="2">
        <v>43747</v>
      </c>
      <c r="C31">
        <v>9002769621</v>
      </c>
      <c r="D31" t="s">
        <v>200</v>
      </c>
      <c r="E31" s="3">
        <v>21286</v>
      </c>
      <c r="F31" s="3">
        <v>4044</v>
      </c>
    </row>
    <row r="32" spans="2:6" hidden="1" x14ac:dyDescent="0.35">
      <c r="B32" s="2">
        <v>43747</v>
      </c>
      <c r="C32">
        <v>8902018814</v>
      </c>
      <c r="D32" t="s">
        <v>370</v>
      </c>
      <c r="E32" s="3">
        <v>18950</v>
      </c>
      <c r="F32" s="3"/>
    </row>
    <row r="33" spans="2:6" hidden="1" x14ac:dyDescent="0.35">
      <c r="B33" s="2">
        <v>43747</v>
      </c>
      <c r="C33">
        <v>67610243</v>
      </c>
      <c r="D33" t="s">
        <v>372</v>
      </c>
      <c r="E33" s="3">
        <v>13890</v>
      </c>
      <c r="F33" s="3">
        <v>4500</v>
      </c>
    </row>
    <row r="34" spans="2:6" hidden="1" x14ac:dyDescent="0.35">
      <c r="B34" s="2">
        <v>43747</v>
      </c>
      <c r="C34">
        <v>7476150</v>
      </c>
      <c r="D34" t="s">
        <v>301</v>
      </c>
      <c r="E34" s="3">
        <v>11785</v>
      </c>
      <c r="F34" s="3">
        <v>1041</v>
      </c>
    </row>
    <row r="35" spans="2:6" hidden="1" x14ac:dyDescent="0.35">
      <c r="B35" s="2">
        <v>43747</v>
      </c>
      <c r="C35">
        <v>9004805691</v>
      </c>
      <c r="D35" t="s">
        <v>316</v>
      </c>
      <c r="E35" s="3">
        <v>6660</v>
      </c>
      <c r="F35" s="3"/>
    </row>
    <row r="36" spans="2:6" hidden="1" x14ac:dyDescent="0.35">
      <c r="B36" s="2">
        <v>43747</v>
      </c>
      <c r="D36" t="s">
        <v>473</v>
      </c>
      <c r="E36" s="3">
        <v>95200</v>
      </c>
      <c r="F36" s="3"/>
    </row>
    <row r="37" spans="2:6" hidden="1" x14ac:dyDescent="0.35">
      <c r="B37" s="2">
        <v>43748</v>
      </c>
      <c r="C37">
        <v>1075283984</v>
      </c>
      <c r="D37" t="s">
        <v>373</v>
      </c>
      <c r="E37" s="3">
        <v>1100</v>
      </c>
      <c r="F37" s="3"/>
    </row>
    <row r="38" spans="2:6" hidden="1" x14ac:dyDescent="0.35">
      <c r="B38" s="2">
        <v>43748</v>
      </c>
      <c r="C38">
        <v>9012106879</v>
      </c>
      <c r="D38" t="s">
        <v>21</v>
      </c>
      <c r="E38" s="3">
        <v>2593</v>
      </c>
      <c r="F38" s="3">
        <v>207</v>
      </c>
    </row>
    <row r="39" spans="2:6" hidden="1" x14ac:dyDescent="0.35">
      <c r="B39" s="2">
        <v>43748</v>
      </c>
      <c r="C39">
        <v>9012106879</v>
      </c>
      <c r="D39" t="s">
        <v>21</v>
      </c>
      <c r="E39" s="3">
        <v>2685</v>
      </c>
      <c r="F39" s="3">
        <v>216</v>
      </c>
    </row>
    <row r="40" spans="2:6" hidden="1" x14ac:dyDescent="0.35">
      <c r="B40" s="2">
        <v>43748</v>
      </c>
      <c r="C40">
        <v>9012106879</v>
      </c>
      <c r="D40" t="s">
        <v>21</v>
      </c>
      <c r="E40" s="3">
        <v>6019</v>
      </c>
      <c r="F40" s="3">
        <v>481</v>
      </c>
    </row>
    <row r="41" spans="2:6" hidden="1" x14ac:dyDescent="0.35">
      <c r="B41" s="2">
        <v>43749</v>
      </c>
      <c r="C41">
        <v>8300556433</v>
      </c>
      <c r="D41" t="s">
        <v>377</v>
      </c>
      <c r="E41" s="3">
        <v>33613</v>
      </c>
      <c r="F41" s="3">
        <v>16300</v>
      </c>
    </row>
    <row r="42" spans="2:6" hidden="1" x14ac:dyDescent="0.35">
      <c r="B42" s="2">
        <v>43750</v>
      </c>
      <c r="C42">
        <v>900480569</v>
      </c>
      <c r="D42" t="s">
        <v>316</v>
      </c>
      <c r="E42" s="3">
        <v>6706</v>
      </c>
      <c r="F42" s="3">
        <v>1274</v>
      </c>
    </row>
    <row r="43" spans="2:6" hidden="1" x14ac:dyDescent="0.35">
      <c r="B43" s="2">
        <v>43753</v>
      </c>
      <c r="C43">
        <v>71763030</v>
      </c>
      <c r="D43" t="s">
        <v>455</v>
      </c>
      <c r="E43" s="3">
        <v>25210</v>
      </c>
      <c r="F43" s="3">
        <v>4790</v>
      </c>
    </row>
    <row r="44" spans="2:6" hidden="1" x14ac:dyDescent="0.35">
      <c r="B44" s="2">
        <v>43753</v>
      </c>
      <c r="C44">
        <v>10496510650</v>
      </c>
      <c r="D44" t="s">
        <v>441</v>
      </c>
      <c r="E44" s="3">
        <v>34000</v>
      </c>
      <c r="F44" s="3"/>
    </row>
    <row r="45" spans="2:6" hidden="1" x14ac:dyDescent="0.35">
      <c r="B45" s="2">
        <v>43753</v>
      </c>
      <c r="C45">
        <v>9004805691</v>
      </c>
      <c r="D45" t="s">
        <v>316</v>
      </c>
      <c r="E45" s="3">
        <v>1756</v>
      </c>
      <c r="F45" s="3">
        <v>334</v>
      </c>
    </row>
    <row r="46" spans="2:6" hidden="1" x14ac:dyDescent="0.35">
      <c r="B46" s="2">
        <v>43754</v>
      </c>
      <c r="C46">
        <v>8200017727</v>
      </c>
      <c r="D46" t="s">
        <v>483</v>
      </c>
      <c r="E46" s="3">
        <v>78151</v>
      </c>
      <c r="F46" s="3">
        <v>14848</v>
      </c>
    </row>
    <row r="47" spans="2:6" hidden="1" x14ac:dyDescent="0.35">
      <c r="B47" s="2">
        <v>43754</v>
      </c>
      <c r="C47">
        <v>17092900</v>
      </c>
      <c r="D47" t="s">
        <v>364</v>
      </c>
      <c r="E47" s="3">
        <v>120000</v>
      </c>
      <c r="F47" s="3"/>
    </row>
    <row r="48" spans="2:6" hidden="1" x14ac:dyDescent="0.35">
      <c r="B48" s="2">
        <v>43754</v>
      </c>
      <c r="C48">
        <v>10496510650</v>
      </c>
      <c r="D48" t="s">
        <v>441</v>
      </c>
      <c r="E48" s="3">
        <v>2100</v>
      </c>
      <c r="F48" s="3"/>
    </row>
    <row r="49" spans="2:6" hidden="1" x14ac:dyDescent="0.35">
      <c r="B49" s="2">
        <v>43755</v>
      </c>
      <c r="C49">
        <v>67665752</v>
      </c>
      <c r="D49" t="s">
        <v>494</v>
      </c>
      <c r="E49" s="3">
        <v>8400</v>
      </c>
      <c r="F49" s="3"/>
    </row>
    <row r="50" spans="2:6" hidden="1" x14ac:dyDescent="0.35">
      <c r="B50" s="2">
        <v>43755</v>
      </c>
      <c r="C50">
        <v>516572858</v>
      </c>
      <c r="D50" t="s">
        <v>460</v>
      </c>
      <c r="E50" s="3">
        <v>45400</v>
      </c>
      <c r="F50" s="3"/>
    </row>
    <row r="51" spans="2:6" hidden="1" x14ac:dyDescent="0.35">
      <c r="B51" s="2">
        <v>43755</v>
      </c>
      <c r="C51">
        <v>241756846</v>
      </c>
      <c r="D51" t="s">
        <v>68</v>
      </c>
      <c r="E51" s="3">
        <v>60650</v>
      </c>
      <c r="F51" s="3"/>
    </row>
    <row r="52" spans="2:6" hidden="1" x14ac:dyDescent="0.35">
      <c r="B52" s="2">
        <v>43755</v>
      </c>
      <c r="C52">
        <v>241756846</v>
      </c>
      <c r="D52" t="s">
        <v>68</v>
      </c>
      <c r="E52" s="3">
        <v>8800</v>
      </c>
      <c r="F52" s="3"/>
    </row>
    <row r="53" spans="2:6" hidden="1" x14ac:dyDescent="0.35">
      <c r="B53" s="2">
        <v>43755</v>
      </c>
      <c r="C53">
        <v>241756846</v>
      </c>
      <c r="D53" t="s">
        <v>68</v>
      </c>
      <c r="E53" s="3">
        <v>30700</v>
      </c>
      <c r="F53" s="3"/>
    </row>
    <row r="54" spans="2:6" hidden="1" x14ac:dyDescent="0.35">
      <c r="B54" s="2">
        <v>43755</v>
      </c>
      <c r="C54">
        <v>8902018814</v>
      </c>
      <c r="D54" t="s">
        <v>370</v>
      </c>
      <c r="E54" s="3">
        <v>25153</v>
      </c>
      <c r="F54" s="3">
        <v>1342</v>
      </c>
    </row>
    <row r="55" spans="2:6" hidden="1" x14ac:dyDescent="0.35">
      <c r="B55" s="2">
        <v>43755</v>
      </c>
      <c r="C55">
        <v>8918014501</v>
      </c>
      <c r="D55" t="s">
        <v>391</v>
      </c>
      <c r="E55" s="3">
        <v>10000</v>
      </c>
      <c r="F55" s="3"/>
    </row>
    <row r="56" spans="2:6" hidden="1" x14ac:dyDescent="0.35">
      <c r="B56" s="2">
        <v>43755</v>
      </c>
      <c r="C56">
        <v>8918014501</v>
      </c>
      <c r="D56" t="s">
        <v>391</v>
      </c>
      <c r="E56" s="3">
        <v>21330</v>
      </c>
      <c r="F56" s="3"/>
    </row>
    <row r="57" spans="2:6" hidden="1" x14ac:dyDescent="0.35">
      <c r="B57" s="2">
        <v>43755</v>
      </c>
      <c r="C57">
        <v>67501466</v>
      </c>
      <c r="D57" t="s">
        <v>402</v>
      </c>
      <c r="E57" s="3">
        <v>50000</v>
      </c>
      <c r="F57" s="3"/>
    </row>
    <row r="58" spans="2:6" hidden="1" x14ac:dyDescent="0.35">
      <c r="B58" s="2">
        <v>43755</v>
      </c>
      <c r="C58">
        <v>9001551071</v>
      </c>
      <c r="D58" t="s">
        <v>12</v>
      </c>
      <c r="E58" s="3">
        <v>7300</v>
      </c>
      <c r="F58" s="3"/>
    </row>
    <row r="59" spans="2:6" hidden="1" x14ac:dyDescent="0.35">
      <c r="B59" s="2">
        <v>43755</v>
      </c>
      <c r="C59">
        <v>10207444221</v>
      </c>
      <c r="D59" t="s">
        <v>466</v>
      </c>
      <c r="E59" s="3">
        <v>9100</v>
      </c>
      <c r="F59" s="3"/>
    </row>
    <row r="60" spans="2:6" hidden="1" x14ac:dyDescent="0.35">
      <c r="B60" s="2">
        <v>43756</v>
      </c>
      <c r="C60">
        <v>67593495</v>
      </c>
      <c r="D60" t="s">
        <v>362</v>
      </c>
      <c r="E60" s="3">
        <v>230000</v>
      </c>
      <c r="F60" s="3"/>
    </row>
    <row r="61" spans="2:6" hidden="1" x14ac:dyDescent="0.35">
      <c r="B61" s="2">
        <v>43756</v>
      </c>
      <c r="C61">
        <v>9000728474</v>
      </c>
      <c r="D61" t="s">
        <v>493</v>
      </c>
      <c r="E61" s="3">
        <v>245007</v>
      </c>
      <c r="F61" s="3"/>
    </row>
    <row r="62" spans="2:6" hidden="1" x14ac:dyDescent="0.35">
      <c r="B62" s="2">
        <v>43756</v>
      </c>
      <c r="C62">
        <v>10496510650</v>
      </c>
      <c r="D62" t="s">
        <v>441</v>
      </c>
      <c r="E62" s="3">
        <v>11500</v>
      </c>
      <c r="F62" s="3"/>
    </row>
    <row r="63" spans="2:6" hidden="1" x14ac:dyDescent="0.35">
      <c r="B63" s="2">
        <v>43756</v>
      </c>
      <c r="C63">
        <v>71674622</v>
      </c>
      <c r="D63" t="s">
        <v>375</v>
      </c>
      <c r="E63" s="3">
        <v>128241</v>
      </c>
      <c r="F63" s="3">
        <v>10259</v>
      </c>
    </row>
    <row r="64" spans="2:6" hidden="1" x14ac:dyDescent="0.35">
      <c r="B64" s="2">
        <v>43756</v>
      </c>
      <c r="C64">
        <v>9003420500</v>
      </c>
      <c r="D64" t="s">
        <v>47</v>
      </c>
      <c r="E64" s="3">
        <v>50000</v>
      </c>
      <c r="F64" s="3"/>
    </row>
    <row r="65" spans="2:6" hidden="1" x14ac:dyDescent="0.35">
      <c r="B65" s="2">
        <v>43756</v>
      </c>
      <c r="C65">
        <v>9004918890</v>
      </c>
      <c r="D65" t="s">
        <v>65</v>
      </c>
      <c r="E65" s="3">
        <v>94003</v>
      </c>
      <c r="F65" s="3"/>
    </row>
    <row r="66" spans="2:6" hidden="1" x14ac:dyDescent="0.35">
      <c r="B66" s="2">
        <v>43756</v>
      </c>
      <c r="C66">
        <v>10496510650</v>
      </c>
      <c r="D66" t="s">
        <v>441</v>
      </c>
      <c r="E66" s="3">
        <v>11500</v>
      </c>
      <c r="F66" s="3"/>
    </row>
    <row r="67" spans="2:6" hidden="1" x14ac:dyDescent="0.35">
      <c r="B67" s="2">
        <v>43757</v>
      </c>
      <c r="C67">
        <v>10496059659</v>
      </c>
      <c r="D67" t="s">
        <v>482</v>
      </c>
      <c r="E67" s="3">
        <v>62000</v>
      </c>
      <c r="F67" s="3"/>
    </row>
    <row r="68" spans="2:6" hidden="1" x14ac:dyDescent="0.35">
      <c r="B68" s="2">
        <v>43757</v>
      </c>
      <c r="C68">
        <v>830052998</v>
      </c>
      <c r="D68" t="s">
        <v>367</v>
      </c>
      <c r="E68" s="3">
        <v>8000</v>
      </c>
      <c r="F68" s="3"/>
    </row>
    <row r="69" spans="2:6" hidden="1" x14ac:dyDescent="0.35">
      <c r="B69" s="2">
        <v>43757</v>
      </c>
      <c r="C69">
        <v>830052998</v>
      </c>
      <c r="D69" t="s">
        <v>367</v>
      </c>
      <c r="E69" s="3">
        <v>8000</v>
      </c>
      <c r="F69" s="3"/>
    </row>
    <row r="70" spans="2:6" hidden="1" x14ac:dyDescent="0.35">
      <c r="B70" s="2">
        <v>43757</v>
      </c>
      <c r="C70">
        <v>67587730</v>
      </c>
      <c r="D70" t="s">
        <v>376</v>
      </c>
      <c r="E70" s="3">
        <v>90800</v>
      </c>
      <c r="F70" s="3">
        <v>6726</v>
      </c>
    </row>
    <row r="71" spans="2:6" hidden="1" x14ac:dyDescent="0.35">
      <c r="B71" s="2">
        <v>43757</v>
      </c>
      <c r="C71">
        <v>9004918890</v>
      </c>
      <c r="D71" t="s">
        <v>65</v>
      </c>
      <c r="E71" s="3">
        <v>149193</v>
      </c>
      <c r="F71" s="3"/>
    </row>
    <row r="72" spans="2:6" hidden="1" x14ac:dyDescent="0.35">
      <c r="B72" s="2">
        <v>43757</v>
      </c>
      <c r="C72">
        <v>67501466</v>
      </c>
      <c r="D72" t="s">
        <v>454</v>
      </c>
      <c r="E72" s="3">
        <v>20000</v>
      </c>
      <c r="F72" s="3"/>
    </row>
    <row r="73" spans="2:6" hidden="1" x14ac:dyDescent="0.35">
      <c r="B73" s="2">
        <v>43757</v>
      </c>
      <c r="C73">
        <v>10496267502</v>
      </c>
      <c r="D73" t="s">
        <v>393</v>
      </c>
      <c r="E73" s="3">
        <v>5500</v>
      </c>
      <c r="F73" s="3"/>
    </row>
    <row r="74" spans="2:6" hidden="1" x14ac:dyDescent="0.35">
      <c r="B74" s="2">
        <v>43757</v>
      </c>
      <c r="C74">
        <v>8002421062</v>
      </c>
      <c r="D74" t="s">
        <v>30</v>
      </c>
      <c r="E74" s="3">
        <v>100588</v>
      </c>
      <c r="F74" s="3">
        <v>19112</v>
      </c>
    </row>
    <row r="75" spans="2:6" hidden="1" x14ac:dyDescent="0.35">
      <c r="B75" s="2">
        <v>43757</v>
      </c>
      <c r="C75">
        <v>10496345033</v>
      </c>
      <c r="D75" t="s">
        <v>479</v>
      </c>
      <c r="E75" s="3">
        <v>90000</v>
      </c>
      <c r="F75" s="3"/>
    </row>
    <row r="76" spans="2:6" hidden="1" x14ac:dyDescent="0.35">
      <c r="B76" s="2">
        <v>43758</v>
      </c>
      <c r="C76">
        <v>9003420500</v>
      </c>
      <c r="D76" t="s">
        <v>47</v>
      </c>
      <c r="E76" s="3">
        <v>83601</v>
      </c>
      <c r="F76" s="3"/>
    </row>
    <row r="77" spans="2:6" x14ac:dyDescent="0.35">
      <c r="B77" s="2">
        <v>43758</v>
      </c>
      <c r="C77">
        <v>9012855872</v>
      </c>
      <c r="D77" t="s">
        <v>478</v>
      </c>
      <c r="E77" s="3">
        <v>108000</v>
      </c>
      <c r="F77" s="3"/>
    </row>
    <row r="78" spans="2:6" hidden="1" x14ac:dyDescent="0.35">
      <c r="B78" s="2">
        <v>43759</v>
      </c>
      <c r="C78">
        <v>8600703749</v>
      </c>
      <c r="D78" t="s">
        <v>481</v>
      </c>
      <c r="E78" s="3">
        <v>44030</v>
      </c>
      <c r="F78" s="3"/>
    </row>
    <row r="79" spans="2:6" hidden="1" x14ac:dyDescent="0.35">
      <c r="B79" s="2">
        <v>43759</v>
      </c>
      <c r="C79">
        <v>10496510650</v>
      </c>
      <c r="D79" t="s">
        <v>441</v>
      </c>
      <c r="E79" s="3">
        <v>4000</v>
      </c>
      <c r="F79" s="3"/>
    </row>
    <row r="80" spans="2:6" hidden="1" x14ac:dyDescent="0.35">
      <c r="B80" s="2">
        <v>43759</v>
      </c>
      <c r="C80">
        <v>9003420500</v>
      </c>
      <c r="D80" t="s">
        <v>47</v>
      </c>
      <c r="E80" s="3">
        <v>185864</v>
      </c>
      <c r="F80" s="3"/>
    </row>
    <row r="81" spans="2:6" hidden="1" x14ac:dyDescent="0.35">
      <c r="B81" s="2">
        <v>43759</v>
      </c>
      <c r="C81">
        <v>8002421062</v>
      </c>
      <c r="D81" t="s">
        <v>30</v>
      </c>
      <c r="E81" s="3">
        <v>7731</v>
      </c>
      <c r="F81" s="3">
        <v>1469</v>
      </c>
    </row>
    <row r="82" spans="2:6" hidden="1" x14ac:dyDescent="0.35">
      <c r="B82" s="2">
        <v>43759</v>
      </c>
      <c r="C82">
        <v>10496510650</v>
      </c>
      <c r="D82" t="s">
        <v>441</v>
      </c>
      <c r="E82" s="3">
        <v>4000</v>
      </c>
      <c r="F82" s="3"/>
    </row>
    <row r="83" spans="2:6" hidden="1" x14ac:dyDescent="0.35">
      <c r="B83" s="2">
        <v>43760</v>
      </c>
      <c r="C83">
        <v>9004918890</v>
      </c>
      <c r="D83" t="s">
        <v>65</v>
      </c>
      <c r="E83" s="3">
        <v>9580</v>
      </c>
      <c r="F83" s="3">
        <v>1820</v>
      </c>
    </row>
    <row r="84" spans="2:6" hidden="1" x14ac:dyDescent="0.35">
      <c r="B84" s="2">
        <v>43760</v>
      </c>
      <c r="C84">
        <v>9004918890</v>
      </c>
      <c r="D84" t="s">
        <v>65</v>
      </c>
      <c r="E84" s="3">
        <v>3193</v>
      </c>
      <c r="F84" s="3">
        <v>607</v>
      </c>
    </row>
    <row r="85" spans="2:6" hidden="1" x14ac:dyDescent="0.35">
      <c r="B85" s="2">
        <v>43760</v>
      </c>
      <c r="C85">
        <v>8918014501</v>
      </c>
      <c r="D85" t="s">
        <v>391</v>
      </c>
      <c r="E85" s="3">
        <v>10000</v>
      </c>
      <c r="F85" s="3"/>
    </row>
    <row r="86" spans="2:6" hidden="1" x14ac:dyDescent="0.35">
      <c r="B86" s="2">
        <v>43760</v>
      </c>
      <c r="C86">
        <v>8002421062</v>
      </c>
      <c r="D86" t="s">
        <v>30</v>
      </c>
      <c r="E86" s="3">
        <v>147059</v>
      </c>
      <c r="F86" s="3">
        <v>27941</v>
      </c>
    </row>
    <row r="87" spans="2:6" hidden="1" x14ac:dyDescent="0.35">
      <c r="B87" s="2">
        <v>43761</v>
      </c>
      <c r="C87">
        <v>67610243</v>
      </c>
      <c r="D87" t="s">
        <v>372</v>
      </c>
      <c r="E87" s="3">
        <v>13090</v>
      </c>
      <c r="F87" s="3">
        <v>900</v>
      </c>
    </row>
    <row r="88" spans="2:6" hidden="1" x14ac:dyDescent="0.35">
      <c r="B88" s="2">
        <v>43761</v>
      </c>
      <c r="C88">
        <v>8902018814</v>
      </c>
      <c r="D88" t="s">
        <v>370</v>
      </c>
      <c r="E88" s="3">
        <v>20851</v>
      </c>
      <c r="F88" s="3">
        <v>1501</v>
      </c>
    </row>
    <row r="89" spans="2:6" hidden="1" x14ac:dyDescent="0.35">
      <c r="B89" s="2">
        <v>43761</v>
      </c>
      <c r="C89">
        <v>241756846</v>
      </c>
      <c r="D89" t="s">
        <v>68</v>
      </c>
      <c r="E89" s="3">
        <v>16950</v>
      </c>
      <c r="F89" s="3"/>
    </row>
    <row r="90" spans="2:6" hidden="1" x14ac:dyDescent="0.35">
      <c r="B90" s="2">
        <v>43761</v>
      </c>
      <c r="D90" t="s">
        <v>6</v>
      </c>
      <c r="E90" s="3">
        <v>119466</v>
      </c>
      <c r="F90" s="3"/>
    </row>
    <row r="91" spans="2:6" hidden="1" x14ac:dyDescent="0.35">
      <c r="B91" s="2">
        <v>43761</v>
      </c>
      <c r="C91">
        <v>9003420500</v>
      </c>
      <c r="D91" t="s">
        <v>47</v>
      </c>
      <c r="E91" s="3">
        <v>325152</v>
      </c>
      <c r="F91" s="3"/>
    </row>
    <row r="92" spans="2:6" hidden="1" x14ac:dyDescent="0.35">
      <c r="B92" s="2">
        <v>43761</v>
      </c>
      <c r="C92">
        <v>9004918890</v>
      </c>
      <c r="D92" t="s">
        <v>65</v>
      </c>
      <c r="E92" s="3">
        <v>46029</v>
      </c>
      <c r="F92" s="3"/>
    </row>
    <row r="93" spans="2:6" hidden="1" x14ac:dyDescent="0.35">
      <c r="B93" s="2">
        <v>43761</v>
      </c>
      <c r="C93">
        <v>9004918890</v>
      </c>
      <c r="D93" t="s">
        <v>65</v>
      </c>
      <c r="E93" s="3">
        <v>45900</v>
      </c>
      <c r="F93" s="3"/>
    </row>
    <row r="94" spans="2:6" hidden="1" x14ac:dyDescent="0.35">
      <c r="B94" s="2">
        <v>43761</v>
      </c>
      <c r="C94">
        <v>8002421062</v>
      </c>
      <c r="D94" t="s">
        <v>30</v>
      </c>
      <c r="E94" s="3">
        <v>16639</v>
      </c>
      <c r="F94" s="3">
        <v>3161</v>
      </c>
    </row>
    <row r="95" spans="2:6" hidden="1" x14ac:dyDescent="0.35">
      <c r="B95" s="2">
        <v>43762</v>
      </c>
      <c r="C95">
        <v>9004805691</v>
      </c>
      <c r="D95" t="s">
        <v>316</v>
      </c>
      <c r="E95" s="3">
        <v>3353</v>
      </c>
      <c r="F95" s="3">
        <v>637</v>
      </c>
    </row>
    <row r="96" spans="2:6" hidden="1" x14ac:dyDescent="0.35">
      <c r="B96" s="2">
        <v>43762</v>
      </c>
      <c r="C96">
        <v>10496059659</v>
      </c>
      <c r="D96" t="s">
        <v>482</v>
      </c>
      <c r="E96" s="3">
        <v>15000</v>
      </c>
      <c r="F96" s="3"/>
    </row>
    <row r="97" spans="2:6" hidden="1" x14ac:dyDescent="0.35">
      <c r="B97" s="2">
        <v>43763</v>
      </c>
      <c r="C97">
        <v>10496510650</v>
      </c>
      <c r="D97" t="s">
        <v>441</v>
      </c>
      <c r="E97" s="3">
        <v>4800</v>
      </c>
      <c r="F97" s="3"/>
    </row>
    <row r="98" spans="2:6" hidden="1" x14ac:dyDescent="0.35">
      <c r="B98" s="6">
        <v>43763</v>
      </c>
      <c r="C98">
        <v>8301225661</v>
      </c>
      <c r="D98" t="s">
        <v>6</v>
      </c>
      <c r="E98" s="3">
        <v>56001</v>
      </c>
      <c r="F98" s="3"/>
    </row>
    <row r="99" spans="2:6" hidden="1" x14ac:dyDescent="0.35">
      <c r="B99" s="2">
        <v>43763</v>
      </c>
      <c r="C99">
        <v>9001551071</v>
      </c>
      <c r="D99" t="s">
        <v>12</v>
      </c>
      <c r="E99" s="3">
        <v>3148</v>
      </c>
      <c r="F99" s="3">
        <v>252</v>
      </c>
    </row>
    <row r="100" spans="2:6" hidden="1" x14ac:dyDescent="0.35">
      <c r="B100" s="2">
        <v>43763</v>
      </c>
      <c r="C100">
        <v>9003420500</v>
      </c>
      <c r="D100" t="s">
        <v>47</v>
      </c>
      <c r="E100" s="3">
        <v>195069</v>
      </c>
      <c r="F100" s="3"/>
    </row>
    <row r="101" spans="2:6" hidden="1" x14ac:dyDescent="0.35">
      <c r="B101" s="2">
        <v>43763</v>
      </c>
      <c r="C101">
        <v>9009729854</v>
      </c>
      <c r="D101" t="s">
        <v>409</v>
      </c>
      <c r="E101" s="3">
        <v>6500</v>
      </c>
      <c r="F101" s="3"/>
    </row>
    <row r="102" spans="2:6" hidden="1" x14ac:dyDescent="0.35">
      <c r="B102" s="2">
        <v>43763</v>
      </c>
      <c r="C102">
        <v>10496510650</v>
      </c>
      <c r="D102" t="s">
        <v>441</v>
      </c>
      <c r="E102" s="3">
        <v>5000</v>
      </c>
      <c r="F102" s="3"/>
    </row>
    <row r="103" spans="2:6" hidden="1" x14ac:dyDescent="0.35">
      <c r="B103" s="2">
        <v>43763</v>
      </c>
      <c r="C103">
        <v>10496510650</v>
      </c>
      <c r="D103" t="s">
        <v>441</v>
      </c>
      <c r="E103" s="3">
        <v>4800</v>
      </c>
      <c r="F103" s="3"/>
    </row>
    <row r="104" spans="2:6" hidden="1" x14ac:dyDescent="0.35">
      <c r="B104" s="2">
        <v>43763</v>
      </c>
      <c r="C104">
        <v>10496510650</v>
      </c>
      <c r="D104" t="s">
        <v>441</v>
      </c>
      <c r="E104" s="3">
        <v>12000</v>
      </c>
      <c r="F104" s="3"/>
    </row>
    <row r="105" spans="2:6" hidden="1" x14ac:dyDescent="0.35">
      <c r="B105" s="2">
        <v>43763</v>
      </c>
      <c r="D105" t="s">
        <v>473</v>
      </c>
      <c r="E105" s="3">
        <v>95100</v>
      </c>
      <c r="F105" s="3"/>
    </row>
    <row r="106" spans="2:6" hidden="1" x14ac:dyDescent="0.35">
      <c r="B106" s="2">
        <v>43763</v>
      </c>
      <c r="C106">
        <v>41191274</v>
      </c>
      <c r="D106" t="s">
        <v>398</v>
      </c>
      <c r="E106" s="3">
        <v>50420</v>
      </c>
      <c r="F106" s="3">
        <v>9579</v>
      </c>
    </row>
    <row r="107" spans="2:6" hidden="1" x14ac:dyDescent="0.35">
      <c r="B107" s="2">
        <v>43763</v>
      </c>
      <c r="C107">
        <v>8918014501</v>
      </c>
      <c r="D107" t="s">
        <v>391</v>
      </c>
      <c r="E107" s="3">
        <v>47031</v>
      </c>
      <c r="F107" s="3"/>
    </row>
    <row r="108" spans="2:6" hidden="1" x14ac:dyDescent="0.35">
      <c r="B108" s="2">
        <v>43763</v>
      </c>
      <c r="C108">
        <v>8918014501</v>
      </c>
      <c r="D108" t="s">
        <v>391</v>
      </c>
      <c r="E108" s="3">
        <v>9800</v>
      </c>
      <c r="F108" s="3"/>
    </row>
    <row r="109" spans="2:6" hidden="1" x14ac:dyDescent="0.35">
      <c r="B109" s="2">
        <v>43763</v>
      </c>
      <c r="C109">
        <v>8600703749</v>
      </c>
      <c r="D109" t="s">
        <v>481</v>
      </c>
      <c r="E109" s="3">
        <v>26180</v>
      </c>
      <c r="F109" s="3"/>
    </row>
    <row r="110" spans="2:6" hidden="1" x14ac:dyDescent="0.35">
      <c r="B110" s="2">
        <v>43764</v>
      </c>
      <c r="C110">
        <v>400359071</v>
      </c>
      <c r="D110" t="s">
        <v>374</v>
      </c>
      <c r="E110" s="3">
        <v>15093</v>
      </c>
      <c r="F110" s="3">
        <v>1207</v>
      </c>
    </row>
    <row r="111" spans="2:6" hidden="1" x14ac:dyDescent="0.35">
      <c r="B111" s="2">
        <v>43764</v>
      </c>
      <c r="C111">
        <v>9005597826</v>
      </c>
      <c r="D111" t="s">
        <v>34</v>
      </c>
      <c r="E111" s="3">
        <v>9000</v>
      </c>
      <c r="F111" s="3">
        <v>667</v>
      </c>
    </row>
    <row r="112" spans="2:6" hidden="1" x14ac:dyDescent="0.35">
      <c r="B112" s="2">
        <v>43765</v>
      </c>
      <c r="C112">
        <v>9004805691</v>
      </c>
      <c r="D112" t="s">
        <v>316</v>
      </c>
      <c r="E112" s="3">
        <v>28033</v>
      </c>
      <c r="F112" s="3">
        <v>1469</v>
      </c>
    </row>
    <row r="113" spans="2:6" hidden="1" x14ac:dyDescent="0.35">
      <c r="B113" s="2">
        <v>43765</v>
      </c>
      <c r="C113">
        <v>9004805691</v>
      </c>
      <c r="D113" t="s">
        <v>316</v>
      </c>
      <c r="E113" s="3">
        <v>23018</v>
      </c>
      <c r="F113" s="3"/>
    </row>
    <row r="114" spans="2:6" hidden="1" x14ac:dyDescent="0.35">
      <c r="B114" s="2">
        <v>43765</v>
      </c>
      <c r="C114">
        <v>9000592385</v>
      </c>
      <c r="D114" t="s">
        <v>176</v>
      </c>
      <c r="E114" s="3">
        <v>13361</v>
      </c>
      <c r="F114" s="3">
        <v>2539</v>
      </c>
    </row>
    <row r="115" spans="2:6" hidden="1" x14ac:dyDescent="0.35">
      <c r="B115" s="2">
        <v>43766</v>
      </c>
      <c r="C115">
        <v>9001551071</v>
      </c>
      <c r="D115" t="s">
        <v>12</v>
      </c>
      <c r="E115" s="3">
        <v>15013</v>
      </c>
      <c r="F115" s="3">
        <v>2229</v>
      </c>
    </row>
    <row r="116" spans="2:6" hidden="1" x14ac:dyDescent="0.35">
      <c r="B116" s="2">
        <v>43766</v>
      </c>
      <c r="C116">
        <v>8918014501</v>
      </c>
      <c r="D116" t="s">
        <v>391</v>
      </c>
      <c r="E116" s="3">
        <v>10000</v>
      </c>
      <c r="F116" s="3"/>
    </row>
    <row r="117" spans="2:6" hidden="1" x14ac:dyDescent="0.35">
      <c r="B117" s="2">
        <v>43766</v>
      </c>
      <c r="C117">
        <v>8918014501</v>
      </c>
      <c r="D117" t="s">
        <v>391</v>
      </c>
      <c r="E117" s="3">
        <v>10000</v>
      </c>
      <c r="F117" s="3"/>
    </row>
    <row r="118" spans="2:6" hidden="1" x14ac:dyDescent="0.35">
      <c r="B118" s="2">
        <v>43766</v>
      </c>
      <c r="C118">
        <v>8918014501</v>
      </c>
      <c r="D118" t="s">
        <v>391</v>
      </c>
      <c r="E118" s="3">
        <v>9395</v>
      </c>
      <c r="F118" s="3"/>
    </row>
    <row r="119" spans="2:6" hidden="1" x14ac:dyDescent="0.35">
      <c r="B119" s="2">
        <v>43766</v>
      </c>
      <c r="C119">
        <v>9001762085</v>
      </c>
      <c r="D119" t="s">
        <v>351</v>
      </c>
      <c r="E119" s="3">
        <v>840</v>
      </c>
      <c r="F119" s="3">
        <v>160</v>
      </c>
    </row>
    <row r="120" spans="2:6" hidden="1" x14ac:dyDescent="0.35">
      <c r="B120" s="2">
        <v>43767</v>
      </c>
      <c r="C120">
        <v>9005875401</v>
      </c>
      <c r="D120" t="s">
        <v>443</v>
      </c>
      <c r="E120" s="3">
        <v>340337</v>
      </c>
      <c r="F120" s="3">
        <v>64664</v>
      </c>
    </row>
    <row r="121" spans="2:6" hidden="1" x14ac:dyDescent="0.35">
      <c r="B121" s="2">
        <v>43767</v>
      </c>
      <c r="C121">
        <v>71763020</v>
      </c>
      <c r="D121" t="s">
        <v>455</v>
      </c>
      <c r="E121" s="3">
        <v>126050</v>
      </c>
      <c r="F121" s="3">
        <v>23950</v>
      </c>
    </row>
    <row r="122" spans="2:6" hidden="1" x14ac:dyDescent="0.35">
      <c r="B122" s="2">
        <v>43767</v>
      </c>
      <c r="C122">
        <v>71763020</v>
      </c>
      <c r="D122" t="s">
        <v>455</v>
      </c>
      <c r="E122" s="3">
        <v>17311</v>
      </c>
      <c r="F122" s="3">
        <v>3289</v>
      </c>
    </row>
    <row r="123" spans="2:6" hidden="1" x14ac:dyDescent="0.35">
      <c r="B123" s="2">
        <v>43767</v>
      </c>
      <c r="C123">
        <v>377521429</v>
      </c>
      <c r="D123" t="s">
        <v>456</v>
      </c>
      <c r="E123" s="3">
        <v>246471</v>
      </c>
      <c r="F123" s="3">
        <v>46829</v>
      </c>
    </row>
    <row r="124" spans="2:6" hidden="1" x14ac:dyDescent="0.35">
      <c r="B124" s="2">
        <v>43767</v>
      </c>
      <c r="C124">
        <v>8901074873</v>
      </c>
      <c r="D124" t="s">
        <v>178</v>
      </c>
      <c r="E124" s="3">
        <v>806672</v>
      </c>
      <c r="F124" s="3">
        <v>153268</v>
      </c>
    </row>
    <row r="125" spans="2:6" hidden="1" x14ac:dyDescent="0.35">
      <c r="B125" s="2">
        <v>43768</v>
      </c>
      <c r="C125">
        <v>8002421062</v>
      </c>
      <c r="D125" t="s">
        <v>30</v>
      </c>
      <c r="E125" s="3">
        <v>9160</v>
      </c>
      <c r="F125" s="3">
        <v>1740</v>
      </c>
    </row>
    <row r="126" spans="2:6" hidden="1" x14ac:dyDescent="0.35">
      <c r="B126" s="2">
        <v>43768</v>
      </c>
      <c r="C126">
        <v>9003420500</v>
      </c>
      <c r="D126" t="s">
        <v>47</v>
      </c>
      <c r="E126" s="3">
        <v>232225</v>
      </c>
      <c r="F126" s="3"/>
    </row>
    <row r="127" spans="2:6" hidden="1" x14ac:dyDescent="0.35">
      <c r="B127" s="2">
        <v>43768</v>
      </c>
      <c r="C127">
        <v>8002421062</v>
      </c>
      <c r="D127" t="s">
        <v>30</v>
      </c>
      <c r="E127" s="3">
        <v>61844</v>
      </c>
      <c r="F127" s="3">
        <v>11751</v>
      </c>
    </row>
    <row r="128" spans="2:6" hidden="1" x14ac:dyDescent="0.35">
      <c r="B128" s="2">
        <v>43768</v>
      </c>
      <c r="C128">
        <v>8002421062</v>
      </c>
      <c r="D128" t="s">
        <v>30</v>
      </c>
      <c r="E128" s="3">
        <v>89412</v>
      </c>
      <c r="F128" s="3">
        <v>16988</v>
      </c>
    </row>
    <row r="129" spans="2:6" hidden="1" x14ac:dyDescent="0.35">
      <c r="B129" s="2">
        <v>43768</v>
      </c>
      <c r="C129">
        <v>71629606</v>
      </c>
      <c r="D129" t="s">
        <v>476</v>
      </c>
      <c r="E129" s="3">
        <v>4500</v>
      </c>
      <c r="F129" s="3"/>
    </row>
    <row r="130" spans="2:6" hidden="1" x14ac:dyDescent="0.35">
      <c r="B130" s="2">
        <v>43768</v>
      </c>
      <c r="C130">
        <v>9005875401</v>
      </c>
      <c r="D130" t="s">
        <v>443</v>
      </c>
      <c r="E130" s="3">
        <v>11765</v>
      </c>
      <c r="F130" s="3">
        <v>2235</v>
      </c>
    </row>
    <row r="131" spans="2:6" hidden="1" x14ac:dyDescent="0.35">
      <c r="B131" s="2">
        <v>43769</v>
      </c>
      <c r="D131" t="s">
        <v>489</v>
      </c>
      <c r="E131" s="3">
        <v>429000</v>
      </c>
      <c r="F131" s="3"/>
    </row>
    <row r="132" spans="2:6" hidden="1" x14ac:dyDescent="0.35">
      <c r="B132" s="2">
        <v>43769</v>
      </c>
      <c r="D132" t="s">
        <v>490</v>
      </c>
      <c r="E132" s="3">
        <v>389000</v>
      </c>
      <c r="F132" s="3"/>
    </row>
    <row r="133" spans="2:6" hidden="1" x14ac:dyDescent="0.35">
      <c r="B133" s="2">
        <v>43769</v>
      </c>
      <c r="D133" t="s">
        <v>491</v>
      </c>
      <c r="E133" s="3">
        <v>285000</v>
      </c>
      <c r="F133" s="3"/>
    </row>
    <row r="134" spans="2:6" hidden="1" x14ac:dyDescent="0.35">
      <c r="B134" s="2">
        <v>43769</v>
      </c>
      <c r="C134">
        <v>9001551071</v>
      </c>
      <c r="D134" t="s">
        <v>368</v>
      </c>
      <c r="E134" s="3">
        <v>58717</v>
      </c>
      <c r="F134" s="3">
        <v>5538</v>
      </c>
    </row>
    <row r="135" spans="2:6" hidden="1" x14ac:dyDescent="0.35">
      <c r="B135" s="2">
        <v>43769</v>
      </c>
      <c r="C135">
        <v>9011376995</v>
      </c>
      <c r="D135" t="s">
        <v>369</v>
      </c>
      <c r="E135" s="3">
        <v>7479</v>
      </c>
      <c r="F135" s="3">
        <v>1421</v>
      </c>
    </row>
    <row r="136" spans="2:6" hidden="1" x14ac:dyDescent="0.35">
      <c r="B136" s="2">
        <v>43769</v>
      </c>
      <c r="C136">
        <v>8902018814</v>
      </c>
      <c r="D136" t="s">
        <v>370</v>
      </c>
      <c r="E136" s="3">
        <v>31897</v>
      </c>
      <c r="F136" s="3">
        <v>2718</v>
      </c>
    </row>
    <row r="137" spans="2:6" hidden="1" x14ac:dyDescent="0.35">
      <c r="B137" s="2">
        <v>43769</v>
      </c>
      <c r="C137">
        <v>9011376995</v>
      </c>
      <c r="D137" t="s">
        <v>369</v>
      </c>
      <c r="E137" s="3">
        <v>20924</v>
      </c>
      <c r="F137" s="3">
        <v>3976</v>
      </c>
    </row>
    <row r="138" spans="2:6" hidden="1" x14ac:dyDescent="0.35">
      <c r="B138" s="2">
        <v>43769</v>
      </c>
      <c r="C138">
        <v>463725297</v>
      </c>
      <c r="D138" t="s">
        <v>371</v>
      </c>
      <c r="E138" s="3">
        <v>4300</v>
      </c>
      <c r="F138" s="3">
        <v>687</v>
      </c>
    </row>
    <row r="139" spans="2:6" hidden="1" x14ac:dyDescent="0.35">
      <c r="B139" s="2">
        <v>43769</v>
      </c>
      <c r="C139">
        <v>9011749111</v>
      </c>
      <c r="D139" t="s">
        <v>202</v>
      </c>
      <c r="E139" s="3">
        <v>3800</v>
      </c>
      <c r="F139" s="3"/>
    </row>
    <row r="140" spans="2:6" hidden="1" x14ac:dyDescent="0.35">
      <c r="B140" s="2">
        <v>43769</v>
      </c>
      <c r="C140">
        <v>9002769621</v>
      </c>
      <c r="D140" t="s">
        <v>200</v>
      </c>
      <c r="E140" s="3">
        <v>13958</v>
      </c>
      <c r="F140" s="3">
        <v>2652</v>
      </c>
    </row>
    <row r="141" spans="2:6" hidden="1" x14ac:dyDescent="0.35">
      <c r="B141" s="2">
        <v>43769</v>
      </c>
      <c r="C141">
        <v>9001551071</v>
      </c>
      <c r="D141" t="s">
        <v>12</v>
      </c>
      <c r="E141" s="3">
        <v>18056</v>
      </c>
      <c r="F141" s="3">
        <v>1444</v>
      </c>
    </row>
    <row r="142" spans="2:6" hidden="1" x14ac:dyDescent="0.35">
      <c r="B142" s="2">
        <v>43769</v>
      </c>
      <c r="C142">
        <v>9003420500</v>
      </c>
      <c r="D142" t="s">
        <v>47</v>
      </c>
      <c r="E142" s="3">
        <v>52074</v>
      </c>
      <c r="F142" s="3"/>
    </row>
    <row r="143" spans="2:6" hidden="1" x14ac:dyDescent="0.35">
      <c r="B143" s="2">
        <v>43769</v>
      </c>
      <c r="C143">
        <v>9003420500</v>
      </c>
      <c r="D143" t="s">
        <v>47</v>
      </c>
      <c r="E143" s="3">
        <v>150000</v>
      </c>
      <c r="F143" s="3"/>
    </row>
    <row r="144" spans="2:6" hidden="1" x14ac:dyDescent="0.35">
      <c r="B144" s="2">
        <v>43769</v>
      </c>
      <c r="C144">
        <v>10496510650</v>
      </c>
      <c r="D144" t="s">
        <v>441</v>
      </c>
      <c r="E144" s="3">
        <v>7800</v>
      </c>
      <c r="F144" s="3"/>
    </row>
    <row r="145" spans="2:6" hidden="1" x14ac:dyDescent="0.35">
      <c r="B145" s="2">
        <v>43769</v>
      </c>
      <c r="C145">
        <v>67642630</v>
      </c>
      <c r="D145" t="s">
        <v>472</v>
      </c>
      <c r="E145" s="3">
        <v>90000</v>
      </c>
      <c r="F145" s="3"/>
    </row>
    <row r="146" spans="2:6" hidden="1" x14ac:dyDescent="0.35">
      <c r="B146" s="2">
        <v>43769</v>
      </c>
      <c r="C146">
        <v>79976203</v>
      </c>
      <c r="D146" t="s">
        <v>299</v>
      </c>
      <c r="E146" s="3">
        <v>820000</v>
      </c>
      <c r="F146" s="3"/>
    </row>
    <row r="147" spans="2:6" hidden="1" x14ac:dyDescent="0.35">
      <c r="B147" s="2">
        <v>43769</v>
      </c>
      <c r="C147">
        <v>400116897</v>
      </c>
      <c r="D147" t="s">
        <v>423</v>
      </c>
      <c r="E147" s="3">
        <v>46218</v>
      </c>
      <c r="F147" s="3">
        <v>8752</v>
      </c>
    </row>
    <row r="148" spans="2:6" hidden="1" x14ac:dyDescent="0.35">
      <c r="B148" s="2">
        <v>43769</v>
      </c>
      <c r="C148">
        <v>41191274</v>
      </c>
      <c r="D148" t="s">
        <v>398</v>
      </c>
      <c r="E148" s="3">
        <v>16806</v>
      </c>
      <c r="F148" s="3">
        <v>3193</v>
      </c>
    </row>
    <row r="149" spans="2:6" hidden="1" x14ac:dyDescent="0.35">
      <c r="B149" s="2">
        <v>43769</v>
      </c>
      <c r="C149">
        <v>40527384</v>
      </c>
      <c r="D149" t="s">
        <v>474</v>
      </c>
      <c r="E149" s="3">
        <v>32017</v>
      </c>
      <c r="F149" s="3">
        <v>6083</v>
      </c>
    </row>
    <row r="150" spans="2:6" hidden="1" x14ac:dyDescent="0.35">
      <c r="B150" s="2">
        <v>43769</v>
      </c>
      <c r="C150">
        <v>67721636</v>
      </c>
      <c r="D150" t="s">
        <v>475</v>
      </c>
      <c r="E150" s="3">
        <v>62227</v>
      </c>
      <c r="F150" s="3">
        <v>12773</v>
      </c>
    </row>
    <row r="151" spans="2:6" hidden="1" x14ac:dyDescent="0.35">
      <c r="B151" s="2">
        <v>43769</v>
      </c>
      <c r="C151">
        <v>7304347</v>
      </c>
      <c r="D151" t="s">
        <v>477</v>
      </c>
      <c r="E151" s="3">
        <v>10897</v>
      </c>
      <c r="F151" s="3"/>
    </row>
    <row r="152" spans="2:6" hidden="1" x14ac:dyDescent="0.35">
      <c r="B152" s="6">
        <v>44116</v>
      </c>
      <c r="C152">
        <v>9001586859</v>
      </c>
      <c r="D152" t="s">
        <v>419</v>
      </c>
      <c r="E152" s="3">
        <v>155824</v>
      </c>
      <c r="F152" s="3">
        <v>29606</v>
      </c>
    </row>
    <row r="153" spans="2:6" hidden="1" x14ac:dyDescent="0.35">
      <c r="B153" s="6">
        <v>44123</v>
      </c>
      <c r="C153">
        <v>8918002191</v>
      </c>
      <c r="D153" t="s">
        <v>361</v>
      </c>
      <c r="E153" s="3">
        <v>43800</v>
      </c>
      <c r="F153" s="3"/>
    </row>
    <row r="154" spans="2:6" x14ac:dyDescent="0.35">
      <c r="E154" s="3"/>
      <c r="F154" s="3"/>
    </row>
    <row r="155" spans="2:6" x14ac:dyDescent="0.35">
      <c r="E155" s="3"/>
      <c r="F155" s="3"/>
    </row>
    <row r="156" spans="2:6" x14ac:dyDescent="0.35">
      <c r="E156" s="3"/>
      <c r="F156" s="3"/>
    </row>
    <row r="157" spans="2:6" x14ac:dyDescent="0.35">
      <c r="E157" s="3"/>
      <c r="F157" s="3"/>
    </row>
    <row r="158" spans="2:6" x14ac:dyDescent="0.35">
      <c r="D158" s="55" t="s">
        <v>153</v>
      </c>
      <c r="E158" s="56">
        <f>SUM(E12:E157)</f>
        <v>9669376</v>
      </c>
      <c r="F158" s="62">
        <f ca="1">SUM(F12:F158)</f>
        <v>621567</v>
      </c>
    </row>
  </sheetData>
  <autoFilter ref="B11:F153">
    <filterColumn colId="2">
      <filters>
        <filter val="RESTAURANTE LA PESQUERA SAS"/>
      </filters>
    </filterColumn>
    <sortState ref="B12:F153">
      <sortCondition ref="B11:B153"/>
    </sortState>
  </autoFilter>
  <mergeCells count="9">
    <mergeCell ref="B7:F7"/>
    <mergeCell ref="B9:F9"/>
    <mergeCell ref="B10:F10"/>
    <mergeCell ref="B1:F1"/>
    <mergeCell ref="B2:F2"/>
    <mergeCell ref="B3:F3"/>
    <mergeCell ref="B4:F4"/>
    <mergeCell ref="B5:F5"/>
    <mergeCell ref="B6:F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F167"/>
  <sheetViews>
    <sheetView workbookViewId="0">
      <selection activeCell="B52" sqref="B52:E151"/>
    </sheetView>
  </sheetViews>
  <sheetFormatPr baseColWidth="10" defaultColWidth="10.7265625" defaultRowHeight="14.5" x14ac:dyDescent="0.35"/>
  <cols>
    <col min="2" max="2" width="21.81640625" customWidth="1"/>
    <col min="3" max="3" width="17.26953125" customWidth="1"/>
    <col min="4" max="4" width="45" customWidth="1"/>
    <col min="5" max="5" width="14.81640625" customWidth="1"/>
    <col min="6" max="6" width="13.81640625" customWidth="1"/>
  </cols>
  <sheetData>
    <row r="1" spans="2:6" ht="21" x14ac:dyDescent="0.5">
      <c r="B1" s="98" t="s">
        <v>241</v>
      </c>
      <c r="C1" s="98"/>
      <c r="D1" s="98"/>
      <c r="E1" s="98"/>
      <c r="F1" s="98"/>
    </row>
    <row r="2" spans="2:6" x14ac:dyDescent="0.35">
      <c r="B2" s="102"/>
      <c r="C2" s="102"/>
      <c r="D2" s="102"/>
      <c r="E2" s="102"/>
      <c r="F2" s="102"/>
    </row>
    <row r="3" spans="2:6" ht="21" x14ac:dyDescent="0.5">
      <c r="B3" s="98" t="s">
        <v>242</v>
      </c>
      <c r="C3" s="98"/>
      <c r="D3" s="98"/>
      <c r="E3" s="98"/>
      <c r="F3" s="98"/>
    </row>
    <row r="4" spans="2:6" x14ac:dyDescent="0.35">
      <c r="B4" s="102"/>
      <c r="C4" s="102"/>
      <c r="D4" s="102"/>
      <c r="E4" s="102"/>
      <c r="F4" s="102"/>
    </row>
    <row r="5" spans="2:6" ht="21" x14ac:dyDescent="0.5">
      <c r="B5" s="98" t="s">
        <v>244</v>
      </c>
      <c r="C5" s="98"/>
      <c r="D5" s="98"/>
      <c r="E5" s="98"/>
      <c r="F5" s="98"/>
    </row>
    <row r="6" spans="2:6" x14ac:dyDescent="0.35">
      <c r="B6" s="102"/>
      <c r="C6" s="102"/>
      <c r="D6" s="102"/>
      <c r="E6" s="102"/>
      <c r="F6" s="102"/>
    </row>
    <row r="7" spans="2:6" ht="21" x14ac:dyDescent="0.5">
      <c r="B7" s="98" t="s">
        <v>243</v>
      </c>
      <c r="C7" s="98"/>
      <c r="D7" s="98"/>
      <c r="E7" s="98"/>
      <c r="F7" s="98"/>
    </row>
    <row r="8" spans="2:6" ht="21" x14ac:dyDescent="0.5">
      <c r="B8" s="49"/>
      <c r="C8" s="49"/>
      <c r="D8" s="49"/>
      <c r="E8" s="49"/>
      <c r="F8" s="49"/>
    </row>
    <row r="9" spans="2:6" ht="21" x14ac:dyDescent="0.5">
      <c r="B9" s="98" t="s">
        <v>378</v>
      </c>
      <c r="C9" s="98"/>
      <c r="D9" s="98"/>
      <c r="E9" s="98"/>
      <c r="F9" s="98"/>
    </row>
    <row r="10" spans="2:6" x14ac:dyDescent="0.35">
      <c r="B10" s="102"/>
      <c r="C10" s="102"/>
      <c r="D10" s="102"/>
      <c r="E10" s="102"/>
      <c r="F10" s="102"/>
    </row>
    <row r="11" spans="2:6" x14ac:dyDescent="0.35">
      <c r="B11" s="20" t="s">
        <v>0</v>
      </c>
      <c r="C11" s="21" t="s">
        <v>1</v>
      </c>
      <c r="D11" s="21" t="s">
        <v>2</v>
      </c>
      <c r="E11" s="21" t="s">
        <v>3</v>
      </c>
      <c r="F11" s="21" t="s">
        <v>4</v>
      </c>
    </row>
    <row r="12" spans="2:6" hidden="1" x14ac:dyDescent="0.35">
      <c r="B12" s="2">
        <v>43771</v>
      </c>
      <c r="C12">
        <v>241756846</v>
      </c>
      <c r="D12" t="s">
        <v>68</v>
      </c>
      <c r="E12" s="3">
        <v>109750</v>
      </c>
      <c r="F12" s="3"/>
    </row>
    <row r="13" spans="2:6" hidden="1" x14ac:dyDescent="0.35">
      <c r="B13" s="2">
        <v>43772</v>
      </c>
      <c r="C13">
        <v>9001551071</v>
      </c>
      <c r="D13" t="s">
        <v>12</v>
      </c>
      <c r="E13" s="3">
        <v>134644</v>
      </c>
      <c r="F13" s="3">
        <v>4856</v>
      </c>
    </row>
    <row r="14" spans="2:6" hidden="1" x14ac:dyDescent="0.35">
      <c r="B14" s="2">
        <v>43772</v>
      </c>
      <c r="C14">
        <v>9012106879</v>
      </c>
      <c r="D14" t="s">
        <v>21</v>
      </c>
      <c r="E14" s="3">
        <v>48611</v>
      </c>
      <c r="F14" s="3">
        <v>3889</v>
      </c>
    </row>
    <row r="15" spans="2:6" hidden="1" x14ac:dyDescent="0.35">
      <c r="B15" s="2">
        <v>43772</v>
      </c>
      <c r="C15">
        <v>9005597826</v>
      </c>
      <c r="D15" t="s">
        <v>34</v>
      </c>
      <c r="E15" s="3">
        <v>4000</v>
      </c>
      <c r="F15" s="3"/>
    </row>
    <row r="16" spans="2:6" x14ac:dyDescent="0.35">
      <c r="B16" s="2">
        <v>43773</v>
      </c>
      <c r="C16">
        <v>8918002138</v>
      </c>
      <c r="D16" t="s">
        <v>380</v>
      </c>
      <c r="E16" s="3">
        <v>82407</v>
      </c>
      <c r="F16" s="3">
        <v>6593</v>
      </c>
    </row>
    <row r="17" spans="2:6" hidden="1" x14ac:dyDescent="0.35">
      <c r="B17" s="2">
        <v>43773</v>
      </c>
      <c r="C17">
        <v>8002567696</v>
      </c>
      <c r="D17" t="s">
        <v>235</v>
      </c>
      <c r="E17" s="3">
        <v>8300</v>
      </c>
      <c r="F17" s="3"/>
    </row>
    <row r="18" spans="2:6" hidden="1" x14ac:dyDescent="0.35">
      <c r="B18" s="2">
        <v>43773</v>
      </c>
      <c r="C18">
        <v>8002567696</v>
      </c>
      <c r="D18" t="s">
        <v>235</v>
      </c>
      <c r="E18" s="3">
        <v>8300</v>
      </c>
      <c r="F18" s="3"/>
    </row>
    <row r="19" spans="2:6" hidden="1" x14ac:dyDescent="0.35">
      <c r="B19" s="2">
        <v>43775</v>
      </c>
      <c r="C19">
        <v>9012106879</v>
      </c>
      <c r="D19" t="s">
        <v>21</v>
      </c>
      <c r="E19" s="3">
        <v>14815</v>
      </c>
      <c r="F19" s="3">
        <v>1185</v>
      </c>
    </row>
    <row r="20" spans="2:6" hidden="1" x14ac:dyDescent="0.35">
      <c r="B20" s="2">
        <v>43777</v>
      </c>
      <c r="C20">
        <v>8902018814</v>
      </c>
      <c r="D20" t="s">
        <v>67</v>
      </c>
      <c r="E20" s="3">
        <v>19200</v>
      </c>
      <c r="F20" s="3"/>
    </row>
    <row r="21" spans="2:6" hidden="1" x14ac:dyDescent="0.35">
      <c r="B21" s="2">
        <v>43777</v>
      </c>
      <c r="C21">
        <v>9005597826</v>
      </c>
      <c r="D21" t="s">
        <v>34</v>
      </c>
      <c r="E21" s="3">
        <v>7504</v>
      </c>
      <c r="F21" s="3">
        <v>296</v>
      </c>
    </row>
    <row r="22" spans="2:6" hidden="1" x14ac:dyDescent="0.35">
      <c r="B22" s="2">
        <v>43778</v>
      </c>
      <c r="C22">
        <v>241756846</v>
      </c>
      <c r="D22" t="s">
        <v>68</v>
      </c>
      <c r="E22" s="3">
        <v>10000</v>
      </c>
      <c r="F22" s="3"/>
    </row>
    <row r="23" spans="2:6" hidden="1" x14ac:dyDescent="0.35">
      <c r="B23" s="2">
        <v>43778</v>
      </c>
      <c r="C23">
        <v>241756846</v>
      </c>
      <c r="D23" t="s">
        <v>68</v>
      </c>
      <c r="E23" s="3">
        <v>24800</v>
      </c>
      <c r="F23" s="3"/>
    </row>
    <row r="24" spans="2:6" hidden="1" x14ac:dyDescent="0.35">
      <c r="B24" s="2">
        <v>43778</v>
      </c>
      <c r="C24">
        <v>241756846</v>
      </c>
      <c r="D24" t="s">
        <v>68</v>
      </c>
      <c r="E24" s="3">
        <v>4700</v>
      </c>
      <c r="F24" s="3"/>
    </row>
    <row r="25" spans="2:6" hidden="1" x14ac:dyDescent="0.35">
      <c r="B25" s="2">
        <v>43779</v>
      </c>
      <c r="C25">
        <v>9005597826</v>
      </c>
      <c r="D25" t="s">
        <v>34</v>
      </c>
      <c r="E25" s="3">
        <v>7122</v>
      </c>
      <c r="F25" s="3">
        <v>178</v>
      </c>
    </row>
    <row r="26" spans="2:6" hidden="1" x14ac:dyDescent="0.35">
      <c r="B26" s="2">
        <v>43779</v>
      </c>
      <c r="C26">
        <v>9011749111</v>
      </c>
      <c r="D26" t="s">
        <v>202</v>
      </c>
      <c r="E26" s="3">
        <v>84074</v>
      </c>
      <c r="F26" s="3">
        <v>6726</v>
      </c>
    </row>
    <row r="27" spans="2:6" hidden="1" x14ac:dyDescent="0.35">
      <c r="B27" s="2">
        <v>43780</v>
      </c>
      <c r="C27">
        <v>8300540762</v>
      </c>
      <c r="D27" t="s">
        <v>381</v>
      </c>
      <c r="E27" s="3">
        <v>12100</v>
      </c>
      <c r="F27" s="3"/>
    </row>
    <row r="28" spans="2:6" hidden="1" x14ac:dyDescent="0.35">
      <c r="B28" s="2">
        <v>43780</v>
      </c>
      <c r="C28">
        <v>9010261894</v>
      </c>
      <c r="D28" t="s">
        <v>58</v>
      </c>
      <c r="E28" s="3">
        <v>25000</v>
      </c>
      <c r="F28" s="3"/>
    </row>
    <row r="29" spans="2:6" hidden="1" x14ac:dyDescent="0.35">
      <c r="B29" s="2">
        <v>43780</v>
      </c>
      <c r="C29">
        <v>8300540762</v>
      </c>
      <c r="D29" t="s">
        <v>381</v>
      </c>
      <c r="E29" s="3">
        <v>12100</v>
      </c>
      <c r="F29" s="3"/>
    </row>
    <row r="30" spans="2:6" hidden="1" x14ac:dyDescent="0.35">
      <c r="B30" s="2">
        <v>43780</v>
      </c>
      <c r="C30">
        <v>8300540762</v>
      </c>
      <c r="D30" t="s">
        <v>381</v>
      </c>
      <c r="E30" s="3">
        <v>12100</v>
      </c>
      <c r="F30" s="3"/>
    </row>
    <row r="31" spans="2:6" hidden="1" x14ac:dyDescent="0.35">
      <c r="B31" s="2">
        <v>43780</v>
      </c>
      <c r="C31">
        <v>8300529989</v>
      </c>
      <c r="D31" t="s">
        <v>367</v>
      </c>
      <c r="E31" s="3">
        <v>8000</v>
      </c>
      <c r="F31" s="3"/>
    </row>
    <row r="32" spans="2:6" hidden="1" x14ac:dyDescent="0.35">
      <c r="B32" s="2">
        <v>43780</v>
      </c>
      <c r="C32">
        <v>8300529989</v>
      </c>
      <c r="D32" t="s">
        <v>367</v>
      </c>
      <c r="E32" s="3">
        <v>8000</v>
      </c>
      <c r="F32" s="3"/>
    </row>
    <row r="33" spans="2:6" hidden="1" x14ac:dyDescent="0.35">
      <c r="B33" s="2">
        <v>43780</v>
      </c>
      <c r="C33">
        <v>8300529989</v>
      </c>
      <c r="D33" t="s">
        <v>367</v>
      </c>
      <c r="E33" s="3">
        <v>8000</v>
      </c>
      <c r="F33" s="3"/>
    </row>
    <row r="34" spans="2:6" hidden="1" x14ac:dyDescent="0.35">
      <c r="B34" s="2">
        <v>43780</v>
      </c>
      <c r="C34">
        <v>8300529989</v>
      </c>
      <c r="D34" t="s">
        <v>367</v>
      </c>
      <c r="E34" s="3">
        <v>8000</v>
      </c>
      <c r="F34" s="3"/>
    </row>
    <row r="35" spans="2:6" hidden="1" x14ac:dyDescent="0.35">
      <c r="B35" s="2">
        <v>43780</v>
      </c>
      <c r="C35">
        <v>8300540762</v>
      </c>
      <c r="D35" t="s">
        <v>381</v>
      </c>
      <c r="E35" s="3">
        <v>9100</v>
      </c>
      <c r="F35" s="3"/>
    </row>
    <row r="36" spans="2:6" hidden="1" x14ac:dyDescent="0.35">
      <c r="B36" s="2">
        <v>43784</v>
      </c>
      <c r="C36">
        <v>8300545399</v>
      </c>
      <c r="D36" t="s">
        <v>382</v>
      </c>
      <c r="E36" s="3">
        <v>10300</v>
      </c>
      <c r="F36" s="3"/>
    </row>
    <row r="37" spans="2:6" hidden="1" x14ac:dyDescent="0.35">
      <c r="B37" s="2">
        <v>43784</v>
      </c>
      <c r="C37">
        <v>8300540762</v>
      </c>
      <c r="D37" t="s">
        <v>381</v>
      </c>
      <c r="E37" s="3">
        <v>12100</v>
      </c>
      <c r="F37" s="3"/>
    </row>
    <row r="38" spans="2:6" hidden="1" x14ac:dyDescent="0.35">
      <c r="B38" s="2">
        <v>43784</v>
      </c>
      <c r="C38">
        <v>9008923568</v>
      </c>
      <c r="D38" t="s">
        <v>383</v>
      </c>
      <c r="E38" s="3">
        <v>75000</v>
      </c>
      <c r="F38" s="3">
        <v>6000</v>
      </c>
    </row>
    <row r="39" spans="2:6" hidden="1" x14ac:dyDescent="0.35">
      <c r="B39" s="2">
        <v>43784</v>
      </c>
      <c r="C39">
        <v>241756846</v>
      </c>
      <c r="D39" t="s">
        <v>68</v>
      </c>
      <c r="E39" s="3">
        <v>17550</v>
      </c>
      <c r="F39" s="3"/>
    </row>
    <row r="40" spans="2:6" hidden="1" x14ac:dyDescent="0.35">
      <c r="B40" s="2">
        <v>43786</v>
      </c>
      <c r="C40">
        <v>9011749111</v>
      </c>
      <c r="D40" t="s">
        <v>202</v>
      </c>
      <c r="E40" s="3">
        <v>344722</v>
      </c>
      <c r="F40" s="3">
        <v>27578</v>
      </c>
    </row>
    <row r="41" spans="2:6" x14ac:dyDescent="0.35">
      <c r="B41" s="2">
        <v>43789</v>
      </c>
      <c r="C41">
        <v>67610243</v>
      </c>
      <c r="D41" t="s">
        <v>372</v>
      </c>
      <c r="E41" s="3">
        <v>36990</v>
      </c>
      <c r="F41" s="3">
        <v>3540</v>
      </c>
    </row>
    <row r="42" spans="2:6" hidden="1" x14ac:dyDescent="0.35">
      <c r="B42" s="2">
        <v>43789</v>
      </c>
      <c r="C42">
        <v>8902018814</v>
      </c>
      <c r="D42" t="s">
        <v>67</v>
      </c>
      <c r="E42" s="3">
        <v>39000</v>
      </c>
      <c r="F42" s="3"/>
    </row>
    <row r="43" spans="2:6" hidden="1" x14ac:dyDescent="0.35">
      <c r="B43" s="2">
        <v>43789</v>
      </c>
      <c r="C43">
        <v>8902018814</v>
      </c>
      <c r="D43" t="s">
        <v>67</v>
      </c>
      <c r="E43" s="3">
        <v>13450</v>
      </c>
      <c r="F43" s="3"/>
    </row>
    <row r="44" spans="2:6" hidden="1" x14ac:dyDescent="0.35">
      <c r="B44" s="2">
        <v>43789</v>
      </c>
      <c r="C44">
        <v>241756846</v>
      </c>
      <c r="D44" t="s">
        <v>68</v>
      </c>
      <c r="E44" s="3">
        <v>71950</v>
      </c>
      <c r="F44" s="3"/>
    </row>
    <row r="45" spans="2:6" hidden="1" x14ac:dyDescent="0.35">
      <c r="B45" s="2">
        <v>43790</v>
      </c>
      <c r="C45">
        <v>9001551071</v>
      </c>
      <c r="D45" t="s">
        <v>12</v>
      </c>
      <c r="E45" s="3">
        <v>7350</v>
      </c>
      <c r="F45" s="3"/>
    </row>
    <row r="46" spans="2:6" hidden="1" x14ac:dyDescent="0.35">
      <c r="B46" s="2">
        <v>43791</v>
      </c>
      <c r="C46">
        <v>9005597826</v>
      </c>
      <c r="D46" t="s">
        <v>34</v>
      </c>
      <c r="E46" s="3">
        <v>7407</v>
      </c>
      <c r="F46" s="3">
        <v>593</v>
      </c>
    </row>
    <row r="47" spans="2:6" x14ac:dyDescent="0.35">
      <c r="B47" s="2">
        <v>43792</v>
      </c>
      <c r="C47">
        <v>67610243</v>
      </c>
      <c r="D47" t="s">
        <v>372</v>
      </c>
      <c r="E47" s="3">
        <v>3529</v>
      </c>
      <c r="F47" s="3">
        <v>671</v>
      </c>
    </row>
    <row r="48" spans="2:6" hidden="1" x14ac:dyDescent="0.35">
      <c r="B48" s="2">
        <v>43793</v>
      </c>
      <c r="C48">
        <v>400423241</v>
      </c>
      <c r="D48" t="s">
        <v>385</v>
      </c>
      <c r="E48" s="3">
        <v>30000</v>
      </c>
      <c r="F48" s="3"/>
    </row>
    <row r="49" spans="2:6" hidden="1" x14ac:dyDescent="0.35">
      <c r="B49" s="2">
        <v>43796</v>
      </c>
      <c r="C49">
        <v>241756846</v>
      </c>
      <c r="D49" t="s">
        <v>68</v>
      </c>
      <c r="E49" s="3">
        <v>73600</v>
      </c>
      <c r="F49" s="3"/>
    </row>
    <row r="50" spans="2:6" hidden="1" x14ac:dyDescent="0.35">
      <c r="B50" s="2">
        <v>43798</v>
      </c>
      <c r="C50">
        <v>9001551071</v>
      </c>
      <c r="D50" t="s">
        <v>12</v>
      </c>
      <c r="E50" s="3">
        <v>84742</v>
      </c>
      <c r="F50" s="3">
        <v>1478</v>
      </c>
    </row>
    <row r="51" spans="2:6" hidden="1" x14ac:dyDescent="0.35">
      <c r="B51" s="6">
        <v>44136</v>
      </c>
      <c r="C51">
        <v>9001551071</v>
      </c>
      <c r="D51" t="s">
        <v>12</v>
      </c>
      <c r="E51" s="3">
        <v>5981</v>
      </c>
      <c r="F51" s="3">
        <v>519</v>
      </c>
    </row>
    <row r="52" spans="2:6" hidden="1" x14ac:dyDescent="0.35">
      <c r="B52" s="6">
        <v>44136</v>
      </c>
      <c r="C52">
        <v>9003420500</v>
      </c>
      <c r="D52" t="s">
        <v>47</v>
      </c>
      <c r="E52" s="3">
        <v>46510</v>
      </c>
      <c r="F52" s="3"/>
    </row>
    <row r="53" spans="2:6" hidden="1" x14ac:dyDescent="0.35">
      <c r="B53" s="6">
        <v>44136</v>
      </c>
      <c r="C53">
        <v>8200033913</v>
      </c>
      <c r="D53" t="s">
        <v>459</v>
      </c>
      <c r="E53" s="3">
        <v>1344</v>
      </c>
      <c r="F53" s="3">
        <v>256</v>
      </c>
    </row>
    <row r="54" spans="2:6" hidden="1" x14ac:dyDescent="0.35">
      <c r="B54" s="6">
        <v>44140</v>
      </c>
      <c r="C54">
        <v>9003420500</v>
      </c>
      <c r="D54" t="s">
        <v>47</v>
      </c>
      <c r="E54" s="3">
        <v>11212</v>
      </c>
      <c r="F54" s="3"/>
    </row>
    <row r="55" spans="2:6" hidden="1" x14ac:dyDescent="0.35">
      <c r="B55" s="6">
        <v>44140</v>
      </c>
      <c r="C55">
        <v>9011126886</v>
      </c>
      <c r="D55" t="s">
        <v>470</v>
      </c>
      <c r="E55" s="3">
        <v>47899</v>
      </c>
      <c r="F55" s="3">
        <v>9100</v>
      </c>
    </row>
    <row r="56" spans="2:6" hidden="1" x14ac:dyDescent="0.35">
      <c r="B56" s="6">
        <v>44140</v>
      </c>
      <c r="C56">
        <v>8918002191</v>
      </c>
      <c r="D56" t="s">
        <v>361</v>
      </c>
      <c r="E56" s="3">
        <v>158020</v>
      </c>
      <c r="F56" s="3"/>
    </row>
    <row r="57" spans="2:6" hidden="1" x14ac:dyDescent="0.35">
      <c r="B57" s="6">
        <v>44141</v>
      </c>
      <c r="C57">
        <v>8600769191</v>
      </c>
      <c r="D57" t="s">
        <v>444</v>
      </c>
      <c r="E57" s="3">
        <v>8981</v>
      </c>
      <c r="F57" s="3">
        <v>719</v>
      </c>
    </row>
    <row r="58" spans="2:6" hidden="1" x14ac:dyDescent="0.35">
      <c r="B58" s="6">
        <v>44141</v>
      </c>
      <c r="C58">
        <v>10496155451</v>
      </c>
      <c r="D58" t="s">
        <v>389</v>
      </c>
      <c r="E58" s="3">
        <v>20000</v>
      </c>
      <c r="F58" s="3"/>
    </row>
    <row r="59" spans="2:6" hidden="1" x14ac:dyDescent="0.35">
      <c r="B59" s="6">
        <v>44141</v>
      </c>
      <c r="C59">
        <v>193364076</v>
      </c>
      <c r="D59" t="s">
        <v>457</v>
      </c>
      <c r="E59" s="3">
        <v>80000</v>
      </c>
      <c r="F59" s="3"/>
    </row>
    <row r="60" spans="2:6" hidden="1" x14ac:dyDescent="0.35">
      <c r="B60" s="6">
        <v>44141</v>
      </c>
      <c r="C60">
        <v>10496510650</v>
      </c>
      <c r="D60" t="s">
        <v>441</v>
      </c>
      <c r="E60" s="3">
        <v>3500</v>
      </c>
      <c r="F60" s="3"/>
    </row>
    <row r="61" spans="2:6" hidden="1" x14ac:dyDescent="0.35">
      <c r="B61" s="6">
        <v>44141</v>
      </c>
      <c r="C61">
        <v>9011376995</v>
      </c>
      <c r="D61" t="s">
        <v>369</v>
      </c>
      <c r="E61" s="3">
        <v>4118</v>
      </c>
      <c r="F61" s="3">
        <v>782</v>
      </c>
    </row>
    <row r="62" spans="2:6" hidden="1" x14ac:dyDescent="0.35">
      <c r="B62" s="6">
        <v>44141</v>
      </c>
      <c r="C62">
        <v>8301123171</v>
      </c>
      <c r="D62" t="s">
        <v>471</v>
      </c>
      <c r="E62" s="3">
        <v>7773</v>
      </c>
      <c r="F62" s="3">
        <v>1477</v>
      </c>
    </row>
    <row r="63" spans="2:6" hidden="1" x14ac:dyDescent="0.35">
      <c r="B63" s="6">
        <v>44141</v>
      </c>
      <c r="C63">
        <v>9009729854</v>
      </c>
      <c r="D63" t="s">
        <v>451</v>
      </c>
      <c r="E63" s="3">
        <v>9244</v>
      </c>
      <c r="F63" s="3">
        <v>1756</v>
      </c>
    </row>
    <row r="64" spans="2:6" hidden="1" x14ac:dyDescent="0.35">
      <c r="B64" s="6">
        <v>44142</v>
      </c>
      <c r="C64">
        <v>10496155451</v>
      </c>
      <c r="D64" t="s">
        <v>389</v>
      </c>
      <c r="E64" s="3">
        <v>50000</v>
      </c>
      <c r="F64" s="3"/>
    </row>
    <row r="65" spans="2:6" hidden="1" x14ac:dyDescent="0.35">
      <c r="B65" s="6">
        <v>44142</v>
      </c>
      <c r="C65">
        <v>8918014501</v>
      </c>
      <c r="D65" t="s">
        <v>391</v>
      </c>
      <c r="E65" s="3">
        <v>9800</v>
      </c>
      <c r="F65" s="3"/>
    </row>
    <row r="66" spans="2:6" hidden="1" x14ac:dyDescent="0.35">
      <c r="B66" s="6">
        <v>44142</v>
      </c>
      <c r="C66">
        <v>8301209325</v>
      </c>
      <c r="D66" t="s">
        <v>61</v>
      </c>
      <c r="E66" s="3">
        <v>12222</v>
      </c>
      <c r="F66" s="3">
        <v>978</v>
      </c>
    </row>
    <row r="67" spans="2:6" hidden="1" x14ac:dyDescent="0.35">
      <c r="B67" s="6">
        <v>44142</v>
      </c>
      <c r="C67">
        <v>41191274</v>
      </c>
      <c r="D67" t="s">
        <v>398</v>
      </c>
      <c r="E67" s="3">
        <v>46218</v>
      </c>
      <c r="F67" s="3">
        <v>8781</v>
      </c>
    </row>
    <row r="68" spans="2:6" hidden="1" x14ac:dyDescent="0.35">
      <c r="B68" s="6">
        <v>44142</v>
      </c>
      <c r="C68">
        <v>67665752</v>
      </c>
      <c r="D68" t="s">
        <v>492</v>
      </c>
      <c r="E68" s="3">
        <v>2400</v>
      </c>
      <c r="F68" s="3"/>
    </row>
    <row r="69" spans="2:6" hidden="1" x14ac:dyDescent="0.35">
      <c r="B69" s="6">
        <v>44142</v>
      </c>
      <c r="C69">
        <v>67730356</v>
      </c>
      <c r="D69" t="s">
        <v>469</v>
      </c>
      <c r="E69" s="3">
        <v>10000</v>
      </c>
      <c r="F69" s="3"/>
    </row>
    <row r="70" spans="2:6" hidden="1" x14ac:dyDescent="0.35">
      <c r="B70" s="6">
        <v>44143</v>
      </c>
      <c r="C70">
        <v>8002421062</v>
      </c>
      <c r="D70" t="s">
        <v>30</v>
      </c>
      <c r="E70" s="3">
        <v>47647</v>
      </c>
      <c r="F70" s="3">
        <v>9053</v>
      </c>
    </row>
    <row r="71" spans="2:6" hidden="1" x14ac:dyDescent="0.35">
      <c r="B71" s="6">
        <v>44143</v>
      </c>
      <c r="C71">
        <v>9003420500</v>
      </c>
      <c r="D71" t="s">
        <v>47</v>
      </c>
      <c r="E71" s="3">
        <v>92790</v>
      </c>
      <c r="F71" s="3"/>
    </row>
    <row r="72" spans="2:6" hidden="1" x14ac:dyDescent="0.35">
      <c r="B72" s="6">
        <v>44143</v>
      </c>
      <c r="C72">
        <v>516572858</v>
      </c>
      <c r="D72" t="s">
        <v>460</v>
      </c>
      <c r="E72" s="3">
        <v>31400</v>
      </c>
      <c r="F72" s="3"/>
    </row>
    <row r="73" spans="2:6" hidden="1" x14ac:dyDescent="0.35">
      <c r="B73" s="6">
        <v>44143</v>
      </c>
      <c r="C73">
        <v>374439088</v>
      </c>
      <c r="D73" t="s">
        <v>461</v>
      </c>
      <c r="E73" s="3">
        <v>17000</v>
      </c>
      <c r="F73" s="3"/>
    </row>
    <row r="74" spans="2:6" hidden="1" x14ac:dyDescent="0.35">
      <c r="B74" s="6">
        <v>44143</v>
      </c>
      <c r="C74">
        <v>374439088</v>
      </c>
      <c r="D74" t="s">
        <v>461</v>
      </c>
      <c r="E74" s="3">
        <v>27600</v>
      </c>
      <c r="F74" s="3"/>
    </row>
    <row r="75" spans="2:6" hidden="1" x14ac:dyDescent="0.35">
      <c r="B75" s="6">
        <v>44143</v>
      </c>
      <c r="C75">
        <v>9001551071</v>
      </c>
      <c r="D75" t="s">
        <v>12</v>
      </c>
      <c r="E75" s="3">
        <v>118086</v>
      </c>
      <c r="F75" s="3">
        <v>5904</v>
      </c>
    </row>
    <row r="76" spans="2:6" hidden="1" x14ac:dyDescent="0.35">
      <c r="B76" s="6">
        <v>44143</v>
      </c>
      <c r="C76">
        <v>9001551071</v>
      </c>
      <c r="D76" t="s">
        <v>12</v>
      </c>
      <c r="E76" s="3">
        <v>3407</v>
      </c>
      <c r="F76" s="3">
        <v>543</v>
      </c>
    </row>
    <row r="77" spans="2:6" hidden="1" x14ac:dyDescent="0.35">
      <c r="B77" s="6">
        <v>44143</v>
      </c>
      <c r="C77">
        <v>9001551071</v>
      </c>
      <c r="D77" t="s">
        <v>12</v>
      </c>
      <c r="E77" s="3">
        <v>12037</v>
      </c>
      <c r="F77" s="3">
        <v>963</v>
      </c>
    </row>
    <row r="78" spans="2:6" hidden="1" x14ac:dyDescent="0.35">
      <c r="B78" s="6">
        <v>44143</v>
      </c>
      <c r="C78">
        <v>9003420500</v>
      </c>
      <c r="D78" t="s">
        <v>47</v>
      </c>
      <c r="E78" s="3">
        <v>92790</v>
      </c>
      <c r="F78" s="3"/>
    </row>
    <row r="79" spans="2:6" hidden="1" x14ac:dyDescent="0.35">
      <c r="B79" s="6">
        <v>44143</v>
      </c>
      <c r="C79">
        <v>9004805691</v>
      </c>
      <c r="D79" t="s">
        <v>27</v>
      </c>
      <c r="E79" s="3">
        <v>5866</v>
      </c>
      <c r="F79" s="3">
        <v>1114</v>
      </c>
    </row>
    <row r="80" spans="2:6" hidden="1" x14ac:dyDescent="0.35">
      <c r="B80" s="6">
        <v>44143</v>
      </c>
      <c r="C80">
        <v>71777612</v>
      </c>
      <c r="D80" t="s">
        <v>363</v>
      </c>
      <c r="E80" s="3">
        <v>3782</v>
      </c>
      <c r="F80" s="3">
        <v>718</v>
      </c>
    </row>
    <row r="81" spans="2:6" hidden="1" x14ac:dyDescent="0.35">
      <c r="B81" s="6">
        <v>44145</v>
      </c>
      <c r="C81">
        <v>900480569</v>
      </c>
      <c r="D81" t="s">
        <v>27</v>
      </c>
      <c r="E81" s="3">
        <v>3112</v>
      </c>
      <c r="F81" s="3"/>
    </row>
    <row r="82" spans="2:6" hidden="1" x14ac:dyDescent="0.35">
      <c r="B82" s="6">
        <v>44146</v>
      </c>
      <c r="C82">
        <v>9001551071</v>
      </c>
      <c r="D82" t="s">
        <v>12</v>
      </c>
      <c r="E82" s="3">
        <v>2454</v>
      </c>
      <c r="F82" s="3">
        <v>196</v>
      </c>
    </row>
    <row r="83" spans="2:6" hidden="1" x14ac:dyDescent="0.35">
      <c r="B83" s="6">
        <v>44146</v>
      </c>
      <c r="C83">
        <v>9003420500</v>
      </c>
      <c r="D83" t="s">
        <v>47</v>
      </c>
      <c r="E83" s="3">
        <v>185580</v>
      </c>
      <c r="F83" s="3"/>
    </row>
    <row r="84" spans="2:6" hidden="1" x14ac:dyDescent="0.35">
      <c r="B84" s="6">
        <v>44147</v>
      </c>
      <c r="C84">
        <v>9001551071</v>
      </c>
      <c r="D84" t="s">
        <v>12</v>
      </c>
      <c r="E84" s="3">
        <v>9291</v>
      </c>
      <c r="F84" s="3">
        <v>1459</v>
      </c>
    </row>
    <row r="85" spans="2:6" hidden="1" x14ac:dyDescent="0.35">
      <c r="B85" s="6">
        <v>44147</v>
      </c>
      <c r="C85">
        <v>40527384</v>
      </c>
      <c r="D85" t="s">
        <v>486</v>
      </c>
      <c r="E85" s="3">
        <v>4202</v>
      </c>
      <c r="F85" s="3">
        <v>798</v>
      </c>
    </row>
    <row r="86" spans="2:6" hidden="1" x14ac:dyDescent="0.35">
      <c r="B86" s="6">
        <v>44147</v>
      </c>
      <c r="C86">
        <v>10496510650</v>
      </c>
      <c r="D86" t="s">
        <v>441</v>
      </c>
      <c r="E86" s="3">
        <v>10300</v>
      </c>
      <c r="F86" s="3"/>
    </row>
    <row r="87" spans="2:6" hidden="1" x14ac:dyDescent="0.35">
      <c r="B87" s="6">
        <v>44148</v>
      </c>
      <c r="C87">
        <v>8605123303</v>
      </c>
      <c r="D87" t="s">
        <v>158</v>
      </c>
      <c r="E87" s="3">
        <v>5300</v>
      </c>
      <c r="F87" s="3">
        <v>2000</v>
      </c>
    </row>
    <row r="88" spans="2:6" hidden="1" x14ac:dyDescent="0.35">
      <c r="B88" s="6">
        <v>44148</v>
      </c>
      <c r="C88">
        <v>9003420500</v>
      </c>
      <c r="D88" t="s">
        <v>47</v>
      </c>
      <c r="E88" s="3">
        <v>92790</v>
      </c>
      <c r="F88" s="3"/>
    </row>
    <row r="89" spans="2:6" hidden="1" x14ac:dyDescent="0.35">
      <c r="B89" s="6">
        <v>44149</v>
      </c>
      <c r="C89">
        <v>9003420500</v>
      </c>
      <c r="D89" t="s">
        <v>47</v>
      </c>
      <c r="E89" s="3">
        <v>55647</v>
      </c>
      <c r="F89" s="3"/>
    </row>
    <row r="90" spans="2:6" hidden="1" x14ac:dyDescent="0.35">
      <c r="B90" s="6">
        <v>44149</v>
      </c>
      <c r="C90">
        <v>9004805691</v>
      </c>
      <c r="D90" t="s">
        <v>27</v>
      </c>
      <c r="E90" s="3">
        <v>5866</v>
      </c>
      <c r="F90" s="3">
        <v>1114</v>
      </c>
    </row>
    <row r="91" spans="2:6" hidden="1" x14ac:dyDescent="0.35">
      <c r="B91" s="6">
        <v>44149</v>
      </c>
      <c r="C91">
        <v>9002769621</v>
      </c>
      <c r="D91" t="s">
        <v>5</v>
      </c>
      <c r="E91" s="3">
        <v>12991</v>
      </c>
      <c r="F91" s="3">
        <v>429</v>
      </c>
    </row>
    <row r="92" spans="2:6" hidden="1" x14ac:dyDescent="0.35">
      <c r="B92" s="6">
        <v>44149</v>
      </c>
      <c r="C92">
        <v>10496345033</v>
      </c>
      <c r="D92" t="s">
        <v>479</v>
      </c>
      <c r="E92" s="3">
        <v>90000</v>
      </c>
      <c r="F92" s="3"/>
    </row>
    <row r="93" spans="2:6" hidden="1" x14ac:dyDescent="0.35">
      <c r="B93" s="6">
        <v>44150</v>
      </c>
      <c r="C93">
        <v>9003420500</v>
      </c>
      <c r="D93" t="s">
        <v>47</v>
      </c>
      <c r="E93" s="3">
        <v>148464</v>
      </c>
      <c r="F93" s="3"/>
    </row>
    <row r="94" spans="2:6" hidden="1" x14ac:dyDescent="0.35">
      <c r="B94" s="6">
        <v>44150</v>
      </c>
      <c r="C94">
        <v>9001551071</v>
      </c>
      <c r="D94" t="s">
        <v>12</v>
      </c>
      <c r="E94" s="3">
        <v>18009</v>
      </c>
      <c r="F94" s="3">
        <v>2941</v>
      </c>
    </row>
    <row r="95" spans="2:6" hidden="1" x14ac:dyDescent="0.35">
      <c r="B95" s="6">
        <v>44150</v>
      </c>
      <c r="C95">
        <v>9003420500</v>
      </c>
      <c r="D95" t="s">
        <v>47</v>
      </c>
      <c r="E95" s="3">
        <v>232031</v>
      </c>
      <c r="F95" s="3"/>
    </row>
    <row r="96" spans="2:6" hidden="1" x14ac:dyDescent="0.35">
      <c r="B96" s="6">
        <v>44150</v>
      </c>
      <c r="C96">
        <v>10496510650</v>
      </c>
      <c r="D96" t="s">
        <v>441</v>
      </c>
      <c r="E96" s="3">
        <v>12700</v>
      </c>
      <c r="F96" s="3"/>
    </row>
    <row r="97" spans="2:6" hidden="1" x14ac:dyDescent="0.35">
      <c r="B97" s="6">
        <v>44151</v>
      </c>
      <c r="C97">
        <v>9004918890</v>
      </c>
      <c r="D97" t="s">
        <v>65</v>
      </c>
      <c r="E97" s="3">
        <v>92827</v>
      </c>
      <c r="F97" s="3"/>
    </row>
    <row r="98" spans="2:6" hidden="1" x14ac:dyDescent="0.35">
      <c r="B98" s="6">
        <v>44151</v>
      </c>
      <c r="C98">
        <v>10496510650</v>
      </c>
      <c r="D98" t="s">
        <v>441</v>
      </c>
      <c r="E98" s="3">
        <v>21250</v>
      </c>
      <c r="F98" s="3"/>
    </row>
    <row r="99" spans="2:6" hidden="1" x14ac:dyDescent="0.35">
      <c r="B99" s="6">
        <v>44153</v>
      </c>
      <c r="C99">
        <v>9004918890</v>
      </c>
      <c r="D99" t="s">
        <v>65</v>
      </c>
      <c r="E99" s="3">
        <v>10000</v>
      </c>
      <c r="F99" s="3"/>
    </row>
    <row r="100" spans="2:6" hidden="1" x14ac:dyDescent="0.35">
      <c r="B100" s="6">
        <v>44154</v>
      </c>
      <c r="C100">
        <v>9001551071</v>
      </c>
      <c r="D100" t="s">
        <v>12</v>
      </c>
      <c r="E100" s="3">
        <v>4907</v>
      </c>
      <c r="F100" s="3">
        <v>393</v>
      </c>
    </row>
    <row r="101" spans="2:6" hidden="1" x14ac:dyDescent="0.35">
      <c r="B101" s="6">
        <v>44154</v>
      </c>
      <c r="C101">
        <v>9003420500</v>
      </c>
      <c r="D101" t="s">
        <v>47</v>
      </c>
      <c r="E101" s="3">
        <v>30000</v>
      </c>
      <c r="F101" s="3"/>
    </row>
    <row r="102" spans="2:6" hidden="1" x14ac:dyDescent="0.35">
      <c r="B102" s="6">
        <v>44154</v>
      </c>
      <c r="C102">
        <v>9009729854</v>
      </c>
      <c r="D102" t="s">
        <v>451</v>
      </c>
      <c r="E102" s="3">
        <v>50420</v>
      </c>
      <c r="F102" s="3">
        <v>9580</v>
      </c>
    </row>
    <row r="103" spans="2:6" hidden="1" x14ac:dyDescent="0.35">
      <c r="B103" s="6">
        <v>44154</v>
      </c>
      <c r="C103">
        <v>9003420500</v>
      </c>
      <c r="D103" t="s">
        <v>47</v>
      </c>
      <c r="E103" s="3">
        <v>102969</v>
      </c>
      <c r="F103" s="3"/>
    </row>
    <row r="104" spans="2:6" hidden="1" x14ac:dyDescent="0.35">
      <c r="B104" s="6">
        <v>44154</v>
      </c>
      <c r="C104">
        <v>67764431</v>
      </c>
      <c r="D104" t="s">
        <v>468</v>
      </c>
      <c r="E104" s="3">
        <v>7563</v>
      </c>
      <c r="F104" s="3">
        <v>1437</v>
      </c>
    </row>
    <row r="105" spans="2:6" hidden="1" x14ac:dyDescent="0.35">
      <c r="B105" s="6">
        <v>44154</v>
      </c>
      <c r="C105">
        <v>67730356</v>
      </c>
      <c r="D105" t="s">
        <v>469</v>
      </c>
      <c r="E105" s="3">
        <v>50000</v>
      </c>
      <c r="F105" s="3"/>
    </row>
    <row r="106" spans="2:6" hidden="1" x14ac:dyDescent="0.35">
      <c r="B106" s="6">
        <v>44155</v>
      </c>
      <c r="C106">
        <v>9004918890</v>
      </c>
      <c r="D106" t="s">
        <v>65</v>
      </c>
      <c r="E106" s="3">
        <v>20000</v>
      </c>
      <c r="F106" s="3"/>
    </row>
    <row r="107" spans="2:6" hidden="1" x14ac:dyDescent="0.35">
      <c r="B107" s="6">
        <v>44156</v>
      </c>
      <c r="C107">
        <v>9003420500</v>
      </c>
      <c r="D107" t="s">
        <v>47</v>
      </c>
      <c r="E107" s="3">
        <v>55674</v>
      </c>
      <c r="F107" s="3"/>
    </row>
    <row r="108" spans="2:6" hidden="1" x14ac:dyDescent="0.35">
      <c r="B108" s="6">
        <v>44156</v>
      </c>
      <c r="C108">
        <v>41191274</v>
      </c>
      <c r="D108" t="s">
        <v>398</v>
      </c>
      <c r="E108" s="3">
        <v>208403</v>
      </c>
      <c r="F108" s="3">
        <v>39596</v>
      </c>
    </row>
    <row r="109" spans="2:6" hidden="1" x14ac:dyDescent="0.35">
      <c r="B109" s="2">
        <v>44157</v>
      </c>
      <c r="D109" t="s">
        <v>6</v>
      </c>
      <c r="E109" s="3">
        <v>118277</v>
      </c>
      <c r="F109" s="3"/>
    </row>
    <row r="110" spans="2:6" hidden="1" x14ac:dyDescent="0.35">
      <c r="B110" s="6">
        <v>44157</v>
      </c>
      <c r="C110">
        <v>8301225661</v>
      </c>
      <c r="D110" t="s">
        <v>6</v>
      </c>
      <c r="E110" s="3">
        <v>74493</v>
      </c>
      <c r="F110" s="3"/>
    </row>
    <row r="111" spans="2:6" hidden="1" x14ac:dyDescent="0.35">
      <c r="B111" s="6">
        <v>44157</v>
      </c>
      <c r="C111">
        <v>10496267502</v>
      </c>
      <c r="D111" t="s">
        <v>393</v>
      </c>
      <c r="E111" s="3">
        <v>15000</v>
      </c>
      <c r="F111" s="3"/>
    </row>
    <row r="112" spans="2:6" hidden="1" x14ac:dyDescent="0.35">
      <c r="B112" s="6">
        <v>44157</v>
      </c>
      <c r="C112">
        <v>9003420500</v>
      </c>
      <c r="D112" t="s">
        <v>47</v>
      </c>
      <c r="E112" s="3">
        <v>185580</v>
      </c>
      <c r="F112" s="3"/>
    </row>
    <row r="113" spans="2:6" hidden="1" x14ac:dyDescent="0.35">
      <c r="B113" s="6">
        <v>44158</v>
      </c>
      <c r="C113">
        <v>464528532</v>
      </c>
      <c r="D113" t="s">
        <v>426</v>
      </c>
      <c r="E113" s="3">
        <v>2990740</v>
      </c>
      <c r="F113" s="3">
        <v>568241</v>
      </c>
    </row>
    <row r="114" spans="2:6" hidden="1" x14ac:dyDescent="0.35">
      <c r="B114" s="6">
        <v>44158</v>
      </c>
      <c r="C114">
        <v>9004805691</v>
      </c>
      <c r="D114" t="s">
        <v>27</v>
      </c>
      <c r="E114" s="3">
        <v>22980</v>
      </c>
      <c r="F114" s="3">
        <v>1020</v>
      </c>
    </row>
    <row r="115" spans="2:6" hidden="1" x14ac:dyDescent="0.35">
      <c r="B115" s="6">
        <v>44158</v>
      </c>
      <c r="C115">
        <v>1049626750</v>
      </c>
      <c r="D115" t="s">
        <v>393</v>
      </c>
      <c r="E115" s="3">
        <v>7200</v>
      </c>
      <c r="F115" s="3">
        <v>533</v>
      </c>
    </row>
    <row r="116" spans="2:6" hidden="1" x14ac:dyDescent="0.35">
      <c r="B116" s="6">
        <v>44158</v>
      </c>
      <c r="C116">
        <v>67593495</v>
      </c>
      <c r="D116" t="s">
        <v>449</v>
      </c>
      <c r="E116" s="3">
        <v>19328</v>
      </c>
      <c r="F116" s="3">
        <v>3672</v>
      </c>
    </row>
    <row r="117" spans="2:6" hidden="1" x14ac:dyDescent="0.35">
      <c r="B117" s="6">
        <v>44158</v>
      </c>
      <c r="C117">
        <v>9001762085</v>
      </c>
      <c r="D117" t="s">
        <v>351</v>
      </c>
      <c r="E117" s="3">
        <v>1681</v>
      </c>
      <c r="F117" s="3">
        <v>319</v>
      </c>
    </row>
    <row r="118" spans="2:6" hidden="1" x14ac:dyDescent="0.35">
      <c r="B118" s="6">
        <v>44159</v>
      </c>
      <c r="C118">
        <v>9001551071</v>
      </c>
      <c r="D118" t="s">
        <v>12</v>
      </c>
      <c r="E118" s="3">
        <v>128330</v>
      </c>
      <c r="F118" s="3">
        <v>7890</v>
      </c>
    </row>
    <row r="119" spans="2:6" hidden="1" x14ac:dyDescent="0.35">
      <c r="B119" s="6">
        <v>44159</v>
      </c>
      <c r="C119">
        <v>9001551071</v>
      </c>
      <c r="D119" t="s">
        <v>12</v>
      </c>
      <c r="E119" s="3">
        <v>19796</v>
      </c>
      <c r="F119" s="3">
        <v>1464</v>
      </c>
    </row>
    <row r="120" spans="2:6" hidden="1" x14ac:dyDescent="0.35">
      <c r="B120" s="6">
        <v>44160</v>
      </c>
      <c r="C120">
        <v>9001551071</v>
      </c>
      <c r="D120" t="s">
        <v>12</v>
      </c>
      <c r="E120" s="3">
        <v>2269</v>
      </c>
      <c r="F120" s="3">
        <v>181</v>
      </c>
    </row>
    <row r="121" spans="2:6" hidden="1" x14ac:dyDescent="0.35">
      <c r="B121" s="6">
        <v>44160</v>
      </c>
      <c r="C121">
        <v>9003420500</v>
      </c>
      <c r="D121" t="s">
        <v>47</v>
      </c>
      <c r="E121" s="3">
        <v>185580</v>
      </c>
      <c r="F121" s="3"/>
    </row>
    <row r="122" spans="2:6" hidden="1" x14ac:dyDescent="0.35">
      <c r="B122" s="6">
        <v>44160</v>
      </c>
      <c r="C122">
        <v>1049626750</v>
      </c>
      <c r="D122" t="s">
        <v>393</v>
      </c>
      <c r="E122" s="3">
        <v>31000</v>
      </c>
      <c r="F122" s="3">
        <v>2296</v>
      </c>
    </row>
    <row r="123" spans="2:6" hidden="1" x14ac:dyDescent="0.35">
      <c r="B123" s="6">
        <v>44161</v>
      </c>
      <c r="C123">
        <v>10496510650</v>
      </c>
      <c r="D123" t="s">
        <v>441</v>
      </c>
      <c r="E123" s="3">
        <v>29100</v>
      </c>
      <c r="F123" s="3"/>
    </row>
    <row r="124" spans="2:6" hidden="1" x14ac:dyDescent="0.35">
      <c r="B124" s="6">
        <v>44161</v>
      </c>
      <c r="C124">
        <v>9009629124</v>
      </c>
      <c r="D124" t="s">
        <v>210</v>
      </c>
      <c r="E124" s="3">
        <v>7311</v>
      </c>
      <c r="F124" s="3">
        <v>1389</v>
      </c>
    </row>
    <row r="125" spans="2:6" hidden="1" x14ac:dyDescent="0.35">
      <c r="B125" s="6">
        <v>44162</v>
      </c>
      <c r="C125">
        <v>9007548163</v>
      </c>
      <c r="D125" t="s">
        <v>392</v>
      </c>
      <c r="E125" s="3">
        <v>40000</v>
      </c>
      <c r="F125" s="3"/>
    </row>
    <row r="126" spans="2:6" hidden="1" x14ac:dyDescent="0.35">
      <c r="B126" s="6">
        <v>44162</v>
      </c>
      <c r="C126">
        <v>464528532</v>
      </c>
      <c r="D126" t="s">
        <v>426</v>
      </c>
      <c r="E126" s="3">
        <v>257142</v>
      </c>
      <c r="F126" s="3">
        <v>48857</v>
      </c>
    </row>
    <row r="127" spans="2:6" hidden="1" x14ac:dyDescent="0.35">
      <c r="B127" s="6">
        <v>44162</v>
      </c>
      <c r="C127">
        <v>8050110742</v>
      </c>
      <c r="D127" t="s">
        <v>429</v>
      </c>
      <c r="E127" s="3">
        <v>126008</v>
      </c>
      <c r="F127" s="3">
        <v>23942</v>
      </c>
    </row>
    <row r="128" spans="2:6" hidden="1" x14ac:dyDescent="0.35">
      <c r="B128" s="6">
        <v>44162</v>
      </c>
      <c r="C128">
        <v>8160081621</v>
      </c>
      <c r="D128" t="s">
        <v>432</v>
      </c>
      <c r="E128" s="3">
        <v>36134</v>
      </c>
      <c r="F128" s="3">
        <v>6865</v>
      </c>
    </row>
    <row r="129" spans="2:6" hidden="1" x14ac:dyDescent="0.35">
      <c r="B129" s="6">
        <v>44162</v>
      </c>
      <c r="C129">
        <v>8001541556</v>
      </c>
      <c r="D129" t="s">
        <v>433</v>
      </c>
      <c r="E129" s="3">
        <v>3193</v>
      </c>
      <c r="F129" s="3">
        <v>606</v>
      </c>
    </row>
    <row r="130" spans="2:6" hidden="1" x14ac:dyDescent="0.35">
      <c r="B130" s="6">
        <v>44162</v>
      </c>
      <c r="C130">
        <v>9010944534</v>
      </c>
      <c r="D130" t="s">
        <v>435</v>
      </c>
      <c r="E130" s="3">
        <v>2773</v>
      </c>
      <c r="F130" s="3">
        <v>526</v>
      </c>
    </row>
    <row r="131" spans="2:6" hidden="1" x14ac:dyDescent="0.35">
      <c r="B131" s="6">
        <v>44162</v>
      </c>
      <c r="C131">
        <v>8909016725</v>
      </c>
      <c r="D131" t="s">
        <v>420</v>
      </c>
      <c r="E131" s="3">
        <v>5420</v>
      </c>
      <c r="F131" s="3">
        <v>1030</v>
      </c>
    </row>
    <row r="132" spans="2:6" hidden="1" x14ac:dyDescent="0.35">
      <c r="B132" s="6">
        <v>44163</v>
      </c>
      <c r="C132">
        <v>9000572189</v>
      </c>
      <c r="D132" t="s">
        <v>428</v>
      </c>
      <c r="E132" s="3">
        <v>5000000</v>
      </c>
      <c r="F132" s="3">
        <v>950000</v>
      </c>
    </row>
    <row r="133" spans="2:6" hidden="1" x14ac:dyDescent="0.35">
      <c r="B133" s="6">
        <v>44163</v>
      </c>
      <c r="C133">
        <v>8050067456</v>
      </c>
      <c r="D133" t="s">
        <v>430</v>
      </c>
      <c r="E133" s="3">
        <v>71427</v>
      </c>
      <c r="F133" s="3">
        <v>13572</v>
      </c>
    </row>
    <row r="134" spans="2:6" hidden="1" x14ac:dyDescent="0.35">
      <c r="B134" s="6">
        <v>44163</v>
      </c>
      <c r="C134">
        <v>8300506193</v>
      </c>
      <c r="D134" t="s">
        <v>431</v>
      </c>
      <c r="E134" s="3">
        <v>1750</v>
      </c>
      <c r="F134" s="3">
        <v>279</v>
      </c>
    </row>
    <row r="135" spans="2:6" hidden="1" x14ac:dyDescent="0.35">
      <c r="B135" s="6">
        <v>44163</v>
      </c>
      <c r="C135">
        <v>9001551071</v>
      </c>
      <c r="D135" t="s">
        <v>12</v>
      </c>
      <c r="E135" s="3">
        <v>88412</v>
      </c>
      <c r="F135" s="3">
        <v>3318</v>
      </c>
    </row>
    <row r="136" spans="2:6" hidden="1" x14ac:dyDescent="0.35">
      <c r="B136" s="6">
        <v>44163</v>
      </c>
      <c r="C136">
        <v>8600507601</v>
      </c>
      <c r="D136" t="s">
        <v>434</v>
      </c>
      <c r="E136" s="3">
        <v>17563</v>
      </c>
      <c r="F136" s="3">
        <v>3337</v>
      </c>
    </row>
    <row r="137" spans="2:6" hidden="1" x14ac:dyDescent="0.35">
      <c r="B137" s="6">
        <v>44163</v>
      </c>
      <c r="C137">
        <v>8001309859</v>
      </c>
      <c r="D137" t="s">
        <v>436</v>
      </c>
      <c r="E137" s="3">
        <v>100756</v>
      </c>
      <c r="F137" s="3">
        <v>9572</v>
      </c>
    </row>
    <row r="138" spans="2:6" hidden="1" x14ac:dyDescent="0.35">
      <c r="B138" s="6">
        <v>44163</v>
      </c>
      <c r="C138">
        <v>9004524949</v>
      </c>
      <c r="D138" t="s">
        <v>437</v>
      </c>
      <c r="E138" s="3">
        <v>1386</v>
      </c>
      <c r="F138" s="3">
        <v>263</v>
      </c>
    </row>
    <row r="139" spans="2:6" hidden="1" x14ac:dyDescent="0.35">
      <c r="B139" s="6">
        <v>44163</v>
      </c>
      <c r="C139">
        <v>9010944534</v>
      </c>
      <c r="D139" t="s">
        <v>435</v>
      </c>
      <c r="E139" s="3">
        <v>1764</v>
      </c>
      <c r="F139" s="3">
        <v>335</v>
      </c>
    </row>
    <row r="140" spans="2:6" hidden="1" x14ac:dyDescent="0.35">
      <c r="B140" s="6">
        <v>44163</v>
      </c>
      <c r="C140">
        <v>10496510650</v>
      </c>
      <c r="D140" t="s">
        <v>441</v>
      </c>
      <c r="E140" s="3">
        <v>16300</v>
      </c>
      <c r="F140" s="3"/>
    </row>
    <row r="141" spans="2:6" hidden="1" x14ac:dyDescent="0.35">
      <c r="B141" s="6">
        <v>44163</v>
      </c>
      <c r="C141">
        <v>8918000457</v>
      </c>
      <c r="D141" t="s">
        <v>442</v>
      </c>
      <c r="E141" s="3">
        <v>24000</v>
      </c>
      <c r="F141" s="3"/>
    </row>
    <row r="142" spans="2:6" hidden="1" x14ac:dyDescent="0.35">
      <c r="B142" s="6">
        <v>44164</v>
      </c>
      <c r="C142">
        <v>71777612</v>
      </c>
      <c r="D142" t="s">
        <v>363</v>
      </c>
      <c r="E142" s="3">
        <v>7983</v>
      </c>
      <c r="F142" s="3">
        <v>1517</v>
      </c>
    </row>
    <row r="143" spans="2:6" hidden="1" x14ac:dyDescent="0.35">
      <c r="B143" s="6">
        <v>44164</v>
      </c>
      <c r="C143">
        <v>891800045</v>
      </c>
      <c r="D143" t="s">
        <v>439</v>
      </c>
      <c r="E143" s="3">
        <v>7000</v>
      </c>
      <c r="F143" s="3"/>
    </row>
    <row r="144" spans="2:6" hidden="1" x14ac:dyDescent="0.35">
      <c r="B144" s="6">
        <v>44164</v>
      </c>
      <c r="C144">
        <v>41191274</v>
      </c>
      <c r="D144" t="s">
        <v>398</v>
      </c>
      <c r="E144" s="3">
        <v>54621</v>
      </c>
      <c r="F144" s="3">
        <v>10378</v>
      </c>
    </row>
    <row r="145" spans="2:6" hidden="1" x14ac:dyDescent="0.35">
      <c r="B145" s="6">
        <v>44164</v>
      </c>
      <c r="C145">
        <v>9003420500</v>
      </c>
      <c r="D145" t="s">
        <v>47</v>
      </c>
      <c r="E145" s="3">
        <v>35000</v>
      </c>
      <c r="F145" s="3"/>
    </row>
    <row r="146" spans="2:6" hidden="1" x14ac:dyDescent="0.35">
      <c r="B146" s="6">
        <v>44164</v>
      </c>
      <c r="C146">
        <v>8918000457</v>
      </c>
      <c r="D146" t="s">
        <v>442</v>
      </c>
      <c r="E146" s="3">
        <v>24000</v>
      </c>
      <c r="F146" s="3"/>
    </row>
    <row r="147" spans="2:6" hidden="1" x14ac:dyDescent="0.35">
      <c r="B147" s="6">
        <v>44164</v>
      </c>
      <c r="C147">
        <v>524355853</v>
      </c>
      <c r="D147" t="s">
        <v>412</v>
      </c>
      <c r="E147" s="3">
        <v>83400</v>
      </c>
      <c r="F147" s="3">
        <v>29779</v>
      </c>
    </row>
    <row r="148" spans="2:6" hidden="1" x14ac:dyDescent="0.35">
      <c r="B148" s="6">
        <v>44164</v>
      </c>
      <c r="C148">
        <v>9003420500</v>
      </c>
      <c r="D148" t="s">
        <v>47</v>
      </c>
      <c r="E148" s="3">
        <v>185580</v>
      </c>
      <c r="F148" s="3"/>
    </row>
    <row r="149" spans="2:6" hidden="1" x14ac:dyDescent="0.35">
      <c r="B149" s="6">
        <v>44164</v>
      </c>
      <c r="C149">
        <v>9001551071</v>
      </c>
      <c r="D149" t="s">
        <v>12</v>
      </c>
      <c r="E149" s="3">
        <v>42371</v>
      </c>
      <c r="F149" s="3">
        <v>619</v>
      </c>
    </row>
    <row r="150" spans="2:6" hidden="1" x14ac:dyDescent="0.35">
      <c r="B150" s="6">
        <v>44164</v>
      </c>
      <c r="C150">
        <v>9001551071</v>
      </c>
      <c r="D150" t="s">
        <v>12</v>
      </c>
      <c r="E150" s="3">
        <v>84742</v>
      </c>
      <c r="F150" s="3"/>
    </row>
    <row r="151" spans="2:6" hidden="1" x14ac:dyDescent="0.35">
      <c r="B151" s="6">
        <v>44165</v>
      </c>
      <c r="C151">
        <v>9000556358</v>
      </c>
      <c r="D151" t="s">
        <v>438</v>
      </c>
      <c r="E151" s="3">
        <v>100000</v>
      </c>
      <c r="F151" s="3"/>
    </row>
    <row r="152" spans="2:6" hidden="1" x14ac:dyDescent="0.35">
      <c r="B152" s="6">
        <v>44165</v>
      </c>
      <c r="C152">
        <v>9012543755</v>
      </c>
      <c r="D152" t="s">
        <v>440</v>
      </c>
      <c r="E152" s="3">
        <v>35288</v>
      </c>
      <c r="F152" s="3">
        <v>511</v>
      </c>
    </row>
    <row r="153" spans="2:6" hidden="1" x14ac:dyDescent="0.35">
      <c r="B153" s="6">
        <v>44165</v>
      </c>
      <c r="C153">
        <v>9004805691</v>
      </c>
      <c r="D153" t="s">
        <v>27</v>
      </c>
      <c r="E153" s="3">
        <v>1756</v>
      </c>
      <c r="F153" s="3">
        <v>334</v>
      </c>
    </row>
    <row r="154" spans="2:6" hidden="1" x14ac:dyDescent="0.35">
      <c r="B154" s="6">
        <v>44165</v>
      </c>
      <c r="C154">
        <v>8002515697</v>
      </c>
      <c r="D154" t="s">
        <v>445</v>
      </c>
      <c r="E154" s="3">
        <v>35700</v>
      </c>
      <c r="F154" s="3">
        <v>10000</v>
      </c>
    </row>
    <row r="155" spans="2:6" hidden="1" x14ac:dyDescent="0.35">
      <c r="B155" s="6">
        <v>44165</v>
      </c>
      <c r="C155">
        <v>8002515697</v>
      </c>
      <c r="D155" t="s">
        <v>445</v>
      </c>
      <c r="E155" s="3">
        <v>35700</v>
      </c>
      <c r="F155" s="3">
        <v>10000</v>
      </c>
    </row>
    <row r="156" spans="2:6" hidden="1" x14ac:dyDescent="0.35">
      <c r="B156" s="6">
        <v>44165</v>
      </c>
      <c r="C156">
        <v>8002515697</v>
      </c>
      <c r="D156" t="s">
        <v>445</v>
      </c>
      <c r="E156" s="3">
        <v>35700</v>
      </c>
      <c r="F156" s="3">
        <v>10000</v>
      </c>
    </row>
    <row r="157" spans="2:6" hidden="1" x14ac:dyDescent="0.35">
      <c r="B157" s="6">
        <v>44165</v>
      </c>
      <c r="C157">
        <v>8002515697</v>
      </c>
      <c r="D157" t="s">
        <v>445</v>
      </c>
      <c r="E157" s="3">
        <v>35700</v>
      </c>
      <c r="F157" s="3">
        <v>10000</v>
      </c>
    </row>
    <row r="158" spans="2:6" hidden="1" x14ac:dyDescent="0.35">
      <c r="B158" s="6">
        <v>44165</v>
      </c>
      <c r="C158">
        <v>8002515697</v>
      </c>
      <c r="D158" t="s">
        <v>445</v>
      </c>
      <c r="E158" s="3">
        <v>35700</v>
      </c>
      <c r="F158" s="3">
        <v>10000</v>
      </c>
    </row>
    <row r="159" spans="2:6" hidden="1" x14ac:dyDescent="0.35">
      <c r="B159" s="6">
        <v>44165</v>
      </c>
      <c r="C159">
        <v>8305081674</v>
      </c>
      <c r="D159" t="s">
        <v>446</v>
      </c>
      <c r="E159" s="3">
        <v>5370</v>
      </c>
      <c r="F159" s="3">
        <v>430</v>
      </c>
    </row>
    <row r="160" spans="2:6" hidden="1" x14ac:dyDescent="0.35">
      <c r="B160" s="6">
        <v>44165</v>
      </c>
      <c r="C160">
        <v>8605305599</v>
      </c>
      <c r="D160" t="s">
        <v>448</v>
      </c>
      <c r="E160" s="3">
        <v>1806</v>
      </c>
      <c r="F160" s="3">
        <v>343</v>
      </c>
    </row>
    <row r="161" spans="2:6" hidden="1" x14ac:dyDescent="0.35">
      <c r="B161" s="6">
        <v>44165</v>
      </c>
      <c r="C161">
        <v>7476150</v>
      </c>
      <c r="D161" t="s">
        <v>301</v>
      </c>
      <c r="E161" s="3">
        <v>8600</v>
      </c>
      <c r="F161" s="3">
        <v>849</v>
      </c>
    </row>
    <row r="162" spans="2:6" hidden="1" x14ac:dyDescent="0.35">
      <c r="B162" s="6">
        <v>44165</v>
      </c>
      <c r="C162">
        <v>7476150</v>
      </c>
      <c r="D162" t="s">
        <v>301</v>
      </c>
      <c r="E162" s="3">
        <v>38298</v>
      </c>
      <c r="F162" s="3">
        <v>7272</v>
      </c>
    </row>
    <row r="163" spans="2:6" hidden="1" x14ac:dyDescent="0.35">
      <c r="B163" s="6">
        <v>44165</v>
      </c>
      <c r="C163">
        <v>7476150</v>
      </c>
      <c r="D163" t="s">
        <v>301</v>
      </c>
      <c r="E163" s="3">
        <v>10084</v>
      </c>
      <c r="F163" s="3">
        <v>1916</v>
      </c>
    </row>
    <row r="164" spans="2:6" x14ac:dyDescent="0.35">
      <c r="E164" s="3"/>
      <c r="F164" s="3"/>
    </row>
    <row r="165" spans="2:6" x14ac:dyDescent="0.35">
      <c r="E165" s="3"/>
      <c r="F165" s="3"/>
    </row>
    <row r="166" spans="2:6" x14ac:dyDescent="0.35">
      <c r="E166" s="3"/>
      <c r="F166" s="3"/>
    </row>
    <row r="167" spans="2:6" x14ac:dyDescent="0.35">
      <c r="D167" s="55" t="s">
        <v>151</v>
      </c>
      <c r="E167" s="56">
        <f>SUM(E12:E166)</f>
        <v>14565786</v>
      </c>
      <c r="F167" s="56">
        <f>SUM(F12:F166)</f>
        <v>1919644</v>
      </c>
    </row>
  </sheetData>
  <autoFilter ref="B11:F163">
    <filterColumn colId="2">
      <filters>
        <filter val="MARIO ERNESTO HERNANDEZ"/>
        <filter val="RESTAURANTE"/>
      </filters>
    </filterColumn>
    <sortState ref="B12:F163">
      <sortCondition ref="B11:B163"/>
    </sortState>
  </autoFilter>
  <mergeCells count="9">
    <mergeCell ref="B7:F7"/>
    <mergeCell ref="B9:F9"/>
    <mergeCell ref="B10:F10"/>
    <mergeCell ref="B1:F1"/>
    <mergeCell ref="B2:F2"/>
    <mergeCell ref="B3:F3"/>
    <mergeCell ref="B4:F4"/>
    <mergeCell ref="B5:F5"/>
    <mergeCell ref="B6:F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F159"/>
  <sheetViews>
    <sheetView topLeftCell="A91" workbookViewId="0">
      <selection activeCell="B39" sqref="B39"/>
    </sheetView>
  </sheetViews>
  <sheetFormatPr baseColWidth="10" defaultColWidth="10.7265625" defaultRowHeight="14.5" x14ac:dyDescent="0.35"/>
  <cols>
    <col min="2" max="2" width="22" customWidth="1"/>
    <col min="3" max="3" width="16.7265625" customWidth="1"/>
    <col min="4" max="4" width="33.26953125" customWidth="1"/>
    <col min="5" max="5" width="18" customWidth="1"/>
    <col min="6" max="6" width="19" customWidth="1"/>
  </cols>
  <sheetData>
    <row r="1" spans="2:6" ht="21" x14ac:dyDescent="0.5">
      <c r="B1" s="98" t="s">
        <v>241</v>
      </c>
      <c r="C1" s="98"/>
      <c r="D1" s="98"/>
      <c r="E1" s="98"/>
      <c r="F1" s="98"/>
    </row>
    <row r="2" spans="2:6" x14ac:dyDescent="0.35">
      <c r="B2" s="102"/>
      <c r="C2" s="102"/>
      <c r="D2" s="102"/>
      <c r="E2" s="102"/>
      <c r="F2" s="102"/>
    </row>
    <row r="3" spans="2:6" ht="21" x14ac:dyDescent="0.5">
      <c r="B3" s="98" t="s">
        <v>242</v>
      </c>
      <c r="C3" s="98"/>
      <c r="D3" s="98"/>
      <c r="E3" s="98"/>
      <c r="F3" s="98"/>
    </row>
    <row r="4" spans="2:6" x14ac:dyDescent="0.35">
      <c r="B4" s="102"/>
      <c r="C4" s="102"/>
      <c r="D4" s="102"/>
      <c r="E4" s="102"/>
      <c r="F4" s="102"/>
    </row>
    <row r="5" spans="2:6" ht="21" x14ac:dyDescent="0.5">
      <c r="B5" s="98" t="s">
        <v>244</v>
      </c>
      <c r="C5" s="98"/>
      <c r="D5" s="98"/>
      <c r="E5" s="98"/>
      <c r="F5" s="98"/>
    </row>
    <row r="6" spans="2:6" x14ac:dyDescent="0.35">
      <c r="B6" s="102"/>
      <c r="C6" s="102"/>
      <c r="D6" s="102"/>
      <c r="E6" s="102"/>
      <c r="F6" s="102"/>
    </row>
    <row r="7" spans="2:6" ht="21" x14ac:dyDescent="0.5">
      <c r="B7" s="98" t="s">
        <v>243</v>
      </c>
      <c r="C7" s="98"/>
      <c r="D7" s="98"/>
      <c r="E7" s="98"/>
      <c r="F7" s="98"/>
    </row>
    <row r="8" spans="2:6" ht="21" x14ac:dyDescent="0.5">
      <c r="B8" s="49"/>
      <c r="C8" s="49"/>
      <c r="D8" s="49"/>
      <c r="E8" s="49"/>
      <c r="F8" s="49"/>
    </row>
    <row r="9" spans="2:6" ht="21" x14ac:dyDescent="0.5">
      <c r="B9" s="98" t="s">
        <v>507</v>
      </c>
      <c r="C9" s="98"/>
      <c r="D9" s="98"/>
      <c r="E9" s="98"/>
      <c r="F9" s="98"/>
    </row>
    <row r="10" spans="2:6" x14ac:dyDescent="0.35">
      <c r="B10" s="102"/>
      <c r="C10" s="102"/>
      <c r="D10" s="102"/>
      <c r="E10" s="102"/>
      <c r="F10" s="102"/>
    </row>
    <row r="11" spans="2:6" x14ac:dyDescent="0.35">
      <c r="B11" s="20" t="s">
        <v>0</v>
      </c>
      <c r="C11" s="21" t="s">
        <v>1</v>
      </c>
      <c r="D11" s="21" t="s">
        <v>2</v>
      </c>
      <c r="E11" s="21" t="s">
        <v>3</v>
      </c>
      <c r="F11" s="21" t="s">
        <v>4</v>
      </c>
    </row>
    <row r="12" spans="2:6" x14ac:dyDescent="0.35">
      <c r="B12" s="2">
        <v>43800</v>
      </c>
      <c r="C12">
        <v>67610243</v>
      </c>
      <c r="D12" t="s">
        <v>372</v>
      </c>
      <c r="E12" s="3">
        <v>7341</v>
      </c>
      <c r="F12" s="3">
        <v>2764</v>
      </c>
    </row>
    <row r="13" spans="2:6" hidden="1" x14ac:dyDescent="0.35">
      <c r="B13" s="2">
        <v>43803</v>
      </c>
      <c r="C13">
        <v>9002769621</v>
      </c>
      <c r="D13" t="s">
        <v>5</v>
      </c>
      <c r="E13" s="3">
        <v>53055</v>
      </c>
      <c r="F13" s="3">
        <v>9965</v>
      </c>
    </row>
    <row r="14" spans="2:6" x14ac:dyDescent="0.35">
      <c r="B14" s="2">
        <v>43803</v>
      </c>
      <c r="C14">
        <v>67610243</v>
      </c>
      <c r="D14" t="s">
        <v>372</v>
      </c>
      <c r="E14" s="3">
        <v>59400</v>
      </c>
      <c r="F14" s="3">
        <v>4057</v>
      </c>
    </row>
    <row r="15" spans="2:6" hidden="1" x14ac:dyDescent="0.35">
      <c r="B15" s="2">
        <v>43803</v>
      </c>
      <c r="C15">
        <v>9001551071</v>
      </c>
      <c r="D15" t="s">
        <v>12</v>
      </c>
      <c r="E15" s="3">
        <v>153969</v>
      </c>
      <c r="F15" s="3">
        <v>7623</v>
      </c>
    </row>
    <row r="16" spans="2:6" x14ac:dyDescent="0.35">
      <c r="B16" s="2">
        <v>43811</v>
      </c>
      <c r="C16">
        <v>8902018814</v>
      </c>
      <c r="D16" t="s">
        <v>370</v>
      </c>
      <c r="E16" s="3">
        <v>21347</v>
      </c>
      <c r="F16" s="3"/>
    </row>
    <row r="17" spans="2:6" hidden="1" x14ac:dyDescent="0.35">
      <c r="B17" s="2">
        <v>43811</v>
      </c>
      <c r="C17">
        <v>241756846</v>
      </c>
      <c r="D17" t="s">
        <v>68</v>
      </c>
      <c r="E17" s="3">
        <v>75150</v>
      </c>
      <c r="F17" s="3"/>
    </row>
    <row r="18" spans="2:6" hidden="1" x14ac:dyDescent="0.35">
      <c r="B18" s="2">
        <v>43814</v>
      </c>
      <c r="C18">
        <v>241756846</v>
      </c>
      <c r="D18" t="s">
        <v>68</v>
      </c>
      <c r="E18" s="3">
        <v>17600</v>
      </c>
      <c r="F18" s="3"/>
    </row>
    <row r="19" spans="2:6" hidden="1" x14ac:dyDescent="0.35">
      <c r="B19" s="2">
        <v>43814</v>
      </c>
      <c r="C19">
        <v>9012594423</v>
      </c>
      <c r="D19" t="s">
        <v>384</v>
      </c>
      <c r="E19" s="3">
        <v>50500</v>
      </c>
      <c r="F19" s="3">
        <v>6000</v>
      </c>
    </row>
    <row r="20" spans="2:6" x14ac:dyDescent="0.35">
      <c r="B20" s="2">
        <v>43815</v>
      </c>
      <c r="C20">
        <v>67610243</v>
      </c>
      <c r="D20" t="s">
        <v>372</v>
      </c>
      <c r="E20" s="3">
        <v>9959</v>
      </c>
      <c r="F20" s="3">
        <v>498</v>
      </c>
    </row>
    <row r="21" spans="2:6" hidden="1" x14ac:dyDescent="0.35">
      <c r="B21" s="2">
        <v>43819</v>
      </c>
      <c r="C21">
        <v>241756846</v>
      </c>
      <c r="D21" t="s">
        <v>68</v>
      </c>
      <c r="E21" s="3">
        <v>85100</v>
      </c>
      <c r="F21" s="3"/>
    </row>
    <row r="22" spans="2:6" hidden="1" x14ac:dyDescent="0.35">
      <c r="B22" s="2">
        <v>43819</v>
      </c>
      <c r="C22">
        <v>7476150</v>
      </c>
      <c r="D22" t="s">
        <v>301</v>
      </c>
      <c r="E22" s="3">
        <v>10664</v>
      </c>
      <c r="F22" s="3">
        <v>2026</v>
      </c>
    </row>
    <row r="23" spans="2:6" hidden="1" x14ac:dyDescent="0.35">
      <c r="B23" s="2">
        <v>43821</v>
      </c>
      <c r="C23">
        <v>9012106879</v>
      </c>
      <c r="D23" t="s">
        <v>21</v>
      </c>
      <c r="E23" s="3">
        <v>68333</v>
      </c>
      <c r="F23" s="3">
        <v>5467</v>
      </c>
    </row>
    <row r="24" spans="2:6" x14ac:dyDescent="0.35">
      <c r="B24" s="2">
        <v>43822</v>
      </c>
      <c r="C24">
        <v>9005597826</v>
      </c>
      <c r="D24" t="s">
        <v>34</v>
      </c>
      <c r="E24" s="3">
        <v>12000</v>
      </c>
      <c r="F24" s="3"/>
    </row>
    <row r="25" spans="2:6" hidden="1" x14ac:dyDescent="0.35">
      <c r="B25" s="2">
        <v>43822</v>
      </c>
      <c r="D25" t="s">
        <v>6</v>
      </c>
      <c r="E25" s="3">
        <v>405000</v>
      </c>
      <c r="F25" s="3"/>
    </row>
    <row r="26" spans="2:6" hidden="1" x14ac:dyDescent="0.35">
      <c r="B26" s="2">
        <v>43823</v>
      </c>
      <c r="C26">
        <v>9011376995</v>
      </c>
      <c r="D26" t="s">
        <v>369</v>
      </c>
      <c r="E26" s="3">
        <v>50728</v>
      </c>
      <c r="F26" s="3">
        <v>9372</v>
      </c>
    </row>
    <row r="27" spans="2:6" hidden="1" x14ac:dyDescent="0.35">
      <c r="B27" s="2">
        <v>43824</v>
      </c>
      <c r="C27">
        <v>400310094</v>
      </c>
      <c r="D27" t="s">
        <v>386</v>
      </c>
      <c r="E27" s="3">
        <v>37500</v>
      </c>
      <c r="F27" s="3"/>
    </row>
    <row r="28" spans="2:6" x14ac:dyDescent="0.35">
      <c r="B28" s="2">
        <v>43826</v>
      </c>
      <c r="C28">
        <v>8902018814</v>
      </c>
      <c r="D28" t="s">
        <v>370</v>
      </c>
      <c r="E28" s="3">
        <v>11258</v>
      </c>
      <c r="F28" s="3"/>
    </row>
    <row r="29" spans="2:6" hidden="1" x14ac:dyDescent="0.35">
      <c r="B29" s="2">
        <v>43826</v>
      </c>
      <c r="C29">
        <v>8918014501</v>
      </c>
      <c r="D29" t="s">
        <v>391</v>
      </c>
      <c r="E29" s="3">
        <v>45218</v>
      </c>
      <c r="F29" s="3"/>
    </row>
    <row r="30" spans="2:6" hidden="1" x14ac:dyDescent="0.35">
      <c r="B30" s="2">
        <v>43827</v>
      </c>
      <c r="C30">
        <v>241756846</v>
      </c>
      <c r="D30" t="s">
        <v>68</v>
      </c>
      <c r="E30" s="3">
        <v>22000</v>
      </c>
      <c r="F30" s="3"/>
    </row>
    <row r="31" spans="2:6" hidden="1" x14ac:dyDescent="0.35">
      <c r="B31" s="2">
        <v>43827</v>
      </c>
      <c r="C31">
        <v>9001551071</v>
      </c>
      <c r="D31" t="s">
        <v>12</v>
      </c>
      <c r="E31" s="3">
        <v>48313</v>
      </c>
      <c r="F31" s="3">
        <v>3176</v>
      </c>
    </row>
    <row r="32" spans="2:6" hidden="1" x14ac:dyDescent="0.35">
      <c r="B32" s="2">
        <v>43828</v>
      </c>
      <c r="C32">
        <v>9002769621</v>
      </c>
      <c r="D32" t="s">
        <v>5</v>
      </c>
      <c r="E32" s="3">
        <v>4900</v>
      </c>
      <c r="F32" s="3">
        <v>119</v>
      </c>
    </row>
    <row r="33" spans="2:6" hidden="1" x14ac:dyDescent="0.35">
      <c r="B33" s="2">
        <v>43828</v>
      </c>
      <c r="C33">
        <v>9011376995</v>
      </c>
      <c r="D33" t="s">
        <v>369</v>
      </c>
      <c r="E33" s="3">
        <v>7479</v>
      </c>
      <c r="F33" s="3">
        <v>1421</v>
      </c>
    </row>
    <row r="34" spans="2:6" x14ac:dyDescent="0.35">
      <c r="B34" s="2">
        <v>43829</v>
      </c>
      <c r="C34">
        <v>9003420500</v>
      </c>
      <c r="D34" t="s">
        <v>390</v>
      </c>
      <c r="E34" s="3">
        <v>55674</v>
      </c>
      <c r="F34" s="3"/>
    </row>
    <row r="35" spans="2:6" hidden="1" x14ac:dyDescent="0.35">
      <c r="B35" s="2">
        <v>43830</v>
      </c>
      <c r="C35">
        <v>8002421062</v>
      </c>
      <c r="D35" t="s">
        <v>30</v>
      </c>
      <c r="E35" s="3">
        <v>199900</v>
      </c>
      <c r="F35" s="3"/>
    </row>
    <row r="36" spans="2:6" hidden="1" x14ac:dyDescent="0.35">
      <c r="B36" s="6">
        <v>44140</v>
      </c>
      <c r="C36">
        <v>83004547287</v>
      </c>
      <c r="D36" t="s">
        <v>395</v>
      </c>
      <c r="E36" s="3">
        <v>8220</v>
      </c>
      <c r="F36" s="3"/>
    </row>
    <row r="37" spans="2:6" hidden="1" x14ac:dyDescent="0.35">
      <c r="B37" s="6">
        <v>44166</v>
      </c>
      <c r="C37">
        <v>9001762085</v>
      </c>
      <c r="D37" t="s">
        <v>351</v>
      </c>
      <c r="E37" s="3">
        <v>840</v>
      </c>
      <c r="F37" s="3">
        <v>160</v>
      </c>
    </row>
    <row r="38" spans="2:6" hidden="1" x14ac:dyDescent="0.35">
      <c r="B38" s="6">
        <v>44166</v>
      </c>
      <c r="C38">
        <v>7476150</v>
      </c>
      <c r="D38" t="s">
        <v>301</v>
      </c>
      <c r="E38" s="3">
        <v>7082</v>
      </c>
      <c r="F38" s="3">
        <v>1346</v>
      </c>
    </row>
    <row r="39" spans="2:6" x14ac:dyDescent="0.35">
      <c r="B39" s="6">
        <v>44166</v>
      </c>
      <c r="C39">
        <v>9005597826</v>
      </c>
      <c r="D39" t="s">
        <v>34</v>
      </c>
      <c r="E39" s="3">
        <v>8300</v>
      </c>
      <c r="F39" s="3"/>
    </row>
    <row r="40" spans="2:6" hidden="1" x14ac:dyDescent="0.35">
      <c r="B40" s="6">
        <v>44166</v>
      </c>
      <c r="C40">
        <v>71736250</v>
      </c>
      <c r="D40" t="s">
        <v>447</v>
      </c>
      <c r="E40" s="3">
        <v>185185</v>
      </c>
      <c r="F40" s="3">
        <v>14815</v>
      </c>
    </row>
    <row r="41" spans="2:6" hidden="1" x14ac:dyDescent="0.35">
      <c r="B41" s="6">
        <v>44167</v>
      </c>
      <c r="C41">
        <v>8605123303</v>
      </c>
      <c r="D41" t="s">
        <v>158</v>
      </c>
      <c r="E41" s="3">
        <v>5000</v>
      </c>
      <c r="F41" s="3">
        <v>650</v>
      </c>
    </row>
    <row r="42" spans="2:6" hidden="1" x14ac:dyDescent="0.35">
      <c r="B42" s="6">
        <v>44167</v>
      </c>
      <c r="C42">
        <v>9002769621</v>
      </c>
      <c r="D42" t="s">
        <v>5</v>
      </c>
      <c r="E42" s="3">
        <v>9950</v>
      </c>
      <c r="F42" s="3"/>
    </row>
    <row r="43" spans="2:6" hidden="1" x14ac:dyDescent="0.35">
      <c r="B43" s="6">
        <v>44167</v>
      </c>
      <c r="C43">
        <v>9004805691</v>
      </c>
      <c r="D43" t="s">
        <v>27</v>
      </c>
      <c r="E43" s="3">
        <v>7200</v>
      </c>
      <c r="F43" s="3"/>
    </row>
    <row r="44" spans="2:6" hidden="1" x14ac:dyDescent="0.35">
      <c r="B44" s="6">
        <v>44167</v>
      </c>
      <c r="C44">
        <v>9004805691</v>
      </c>
      <c r="D44" t="s">
        <v>27</v>
      </c>
      <c r="E44" s="3">
        <v>8395</v>
      </c>
      <c r="F44" s="3">
        <v>1595</v>
      </c>
    </row>
    <row r="45" spans="2:6" hidden="1" x14ac:dyDescent="0.35">
      <c r="B45" s="6">
        <v>44168</v>
      </c>
      <c r="C45">
        <v>9000084376</v>
      </c>
      <c r="D45" t="s">
        <v>421</v>
      </c>
      <c r="E45" s="3">
        <v>18908</v>
      </c>
      <c r="F45" s="3">
        <v>3592</v>
      </c>
    </row>
    <row r="46" spans="2:6" hidden="1" x14ac:dyDescent="0.35">
      <c r="B46" s="6">
        <v>44168</v>
      </c>
      <c r="C46">
        <v>9004805691</v>
      </c>
      <c r="D46" t="s">
        <v>27</v>
      </c>
      <c r="E46" s="3">
        <v>6980</v>
      </c>
      <c r="F46" s="3"/>
    </row>
    <row r="47" spans="2:6" x14ac:dyDescent="0.35">
      <c r="B47" s="6">
        <v>44168</v>
      </c>
      <c r="C47">
        <v>8301225661</v>
      </c>
      <c r="D47" t="s">
        <v>422</v>
      </c>
      <c r="E47" s="3">
        <v>30100</v>
      </c>
      <c r="F47" s="3"/>
    </row>
    <row r="48" spans="2:6" x14ac:dyDescent="0.35">
      <c r="B48" s="6">
        <v>44169</v>
      </c>
      <c r="C48">
        <v>9003420500</v>
      </c>
      <c r="D48" t="s">
        <v>47</v>
      </c>
      <c r="E48" s="3">
        <v>180068</v>
      </c>
      <c r="F48" s="3"/>
    </row>
    <row r="49" spans="2:6" hidden="1" x14ac:dyDescent="0.35">
      <c r="B49" s="6">
        <v>44169</v>
      </c>
      <c r="C49">
        <v>8918014501</v>
      </c>
      <c r="D49" t="s">
        <v>391</v>
      </c>
      <c r="E49" s="3">
        <v>20031</v>
      </c>
      <c r="F49" s="3"/>
    </row>
    <row r="50" spans="2:6" hidden="1" x14ac:dyDescent="0.35">
      <c r="B50" s="6">
        <v>44169</v>
      </c>
      <c r="C50">
        <v>8002421062</v>
      </c>
      <c r="D50" t="s">
        <v>30</v>
      </c>
      <c r="E50" s="3">
        <v>10000</v>
      </c>
      <c r="F50" s="3">
        <v>1900</v>
      </c>
    </row>
    <row r="51" spans="2:6" hidden="1" x14ac:dyDescent="0.35">
      <c r="B51" s="6">
        <v>44169</v>
      </c>
      <c r="C51">
        <v>8002421062</v>
      </c>
      <c r="D51" t="s">
        <v>30</v>
      </c>
      <c r="E51" s="3">
        <v>5210</v>
      </c>
      <c r="F51" s="3">
        <v>990</v>
      </c>
    </row>
    <row r="52" spans="2:6" hidden="1" x14ac:dyDescent="0.35">
      <c r="B52" s="6">
        <v>44169</v>
      </c>
      <c r="C52">
        <v>8002421062</v>
      </c>
      <c r="D52" t="s">
        <v>30</v>
      </c>
      <c r="E52" s="3">
        <v>10840</v>
      </c>
      <c r="F52" s="3">
        <v>2060</v>
      </c>
    </row>
    <row r="53" spans="2:6" hidden="1" x14ac:dyDescent="0.35">
      <c r="B53" s="6">
        <v>44169</v>
      </c>
      <c r="C53">
        <v>800171127</v>
      </c>
      <c r="D53" t="s">
        <v>427</v>
      </c>
      <c r="E53" s="3">
        <v>30252</v>
      </c>
      <c r="F53" s="3">
        <v>5748</v>
      </c>
    </row>
    <row r="54" spans="2:6" hidden="1" x14ac:dyDescent="0.35">
      <c r="B54" s="6">
        <v>44170</v>
      </c>
      <c r="C54">
        <v>4112875</v>
      </c>
      <c r="D54" t="s">
        <v>399</v>
      </c>
      <c r="E54" s="3">
        <v>442017</v>
      </c>
      <c r="F54" s="3">
        <v>83983</v>
      </c>
    </row>
    <row r="55" spans="2:6" x14ac:dyDescent="0.35">
      <c r="B55" s="6">
        <v>44170</v>
      </c>
      <c r="C55">
        <v>9003420500</v>
      </c>
      <c r="D55" t="s">
        <v>47</v>
      </c>
      <c r="E55" s="3">
        <v>139185</v>
      </c>
      <c r="F55" s="3"/>
    </row>
    <row r="56" spans="2:6" hidden="1" x14ac:dyDescent="0.35">
      <c r="B56" s="6">
        <v>44171</v>
      </c>
      <c r="C56">
        <v>9012106879</v>
      </c>
      <c r="D56" t="s">
        <v>21</v>
      </c>
      <c r="E56" s="3">
        <v>12000</v>
      </c>
      <c r="F56" s="3"/>
    </row>
    <row r="57" spans="2:6" x14ac:dyDescent="0.35">
      <c r="B57" s="6">
        <v>44171</v>
      </c>
      <c r="C57">
        <v>9003420500</v>
      </c>
      <c r="D57" t="s">
        <v>47</v>
      </c>
      <c r="E57" s="3">
        <v>41756</v>
      </c>
      <c r="F57" s="3"/>
    </row>
    <row r="58" spans="2:6" x14ac:dyDescent="0.35">
      <c r="B58" s="6">
        <v>44171</v>
      </c>
      <c r="C58">
        <v>9003420500</v>
      </c>
      <c r="D58" t="s">
        <v>47</v>
      </c>
      <c r="E58" s="3">
        <v>278370</v>
      </c>
      <c r="F58" s="3"/>
    </row>
    <row r="59" spans="2:6" x14ac:dyDescent="0.35">
      <c r="B59" s="6">
        <v>44172</v>
      </c>
      <c r="C59">
        <v>9003420500</v>
      </c>
      <c r="D59" t="s">
        <v>47</v>
      </c>
      <c r="E59" s="3">
        <v>15406</v>
      </c>
      <c r="F59" s="3"/>
    </row>
    <row r="60" spans="2:6" hidden="1" x14ac:dyDescent="0.35">
      <c r="B60" s="6">
        <v>44172</v>
      </c>
      <c r="C60">
        <v>9001551071</v>
      </c>
      <c r="D60" t="s">
        <v>12</v>
      </c>
      <c r="E60" s="3">
        <v>17613</v>
      </c>
      <c r="F60" s="3">
        <v>3387</v>
      </c>
    </row>
    <row r="61" spans="2:6" x14ac:dyDescent="0.35">
      <c r="B61" s="6">
        <v>44172</v>
      </c>
      <c r="C61">
        <v>9003420500</v>
      </c>
      <c r="D61" t="s">
        <v>47</v>
      </c>
      <c r="E61" s="3">
        <v>30000</v>
      </c>
      <c r="F61" s="3"/>
    </row>
    <row r="62" spans="2:6" hidden="1" x14ac:dyDescent="0.35">
      <c r="B62" s="6">
        <v>44172</v>
      </c>
      <c r="C62">
        <v>400116897</v>
      </c>
      <c r="D62" t="s">
        <v>423</v>
      </c>
      <c r="E62" s="3">
        <v>200000</v>
      </c>
      <c r="F62" s="3">
        <v>38000</v>
      </c>
    </row>
    <row r="63" spans="2:6" hidden="1" x14ac:dyDescent="0.35">
      <c r="B63" s="6">
        <v>44172</v>
      </c>
      <c r="C63">
        <v>10496380585</v>
      </c>
      <c r="D63" t="s">
        <v>424</v>
      </c>
      <c r="E63" s="3">
        <v>6900</v>
      </c>
      <c r="F63" s="3"/>
    </row>
    <row r="64" spans="2:6" hidden="1" x14ac:dyDescent="0.35">
      <c r="B64" s="6">
        <v>44172</v>
      </c>
      <c r="C64">
        <v>9001762085</v>
      </c>
      <c r="D64" t="s">
        <v>351</v>
      </c>
      <c r="E64" s="3">
        <v>840</v>
      </c>
      <c r="F64" s="3">
        <v>160</v>
      </c>
    </row>
    <row r="65" spans="2:6" x14ac:dyDescent="0.35">
      <c r="B65" s="6">
        <v>44172</v>
      </c>
      <c r="C65">
        <v>9003420500</v>
      </c>
      <c r="D65" t="s">
        <v>47</v>
      </c>
      <c r="E65" s="3">
        <v>139185</v>
      </c>
      <c r="F65" s="3"/>
    </row>
    <row r="66" spans="2:6" hidden="1" x14ac:dyDescent="0.35">
      <c r="B66" s="6">
        <v>44173</v>
      </c>
      <c r="C66">
        <v>7476150</v>
      </c>
      <c r="D66" t="s">
        <v>301</v>
      </c>
      <c r="E66" s="3">
        <v>5332</v>
      </c>
      <c r="F66" s="3">
        <v>1013</v>
      </c>
    </row>
    <row r="67" spans="2:6" hidden="1" x14ac:dyDescent="0.35">
      <c r="B67" s="6">
        <v>44173</v>
      </c>
      <c r="C67">
        <v>9004805691</v>
      </c>
      <c r="D67" t="s">
        <v>27</v>
      </c>
      <c r="E67" s="3">
        <v>6290</v>
      </c>
      <c r="F67" s="3">
        <v>302</v>
      </c>
    </row>
    <row r="68" spans="2:6" x14ac:dyDescent="0.35">
      <c r="B68" s="6">
        <v>44174</v>
      </c>
      <c r="C68">
        <v>9003420500</v>
      </c>
      <c r="D68" t="s">
        <v>47</v>
      </c>
      <c r="E68" s="3">
        <v>436197</v>
      </c>
      <c r="F68" s="3"/>
    </row>
    <row r="69" spans="2:6" hidden="1" x14ac:dyDescent="0.35">
      <c r="B69" s="6">
        <v>44174</v>
      </c>
      <c r="C69">
        <v>9001551071</v>
      </c>
      <c r="D69" t="s">
        <v>12</v>
      </c>
      <c r="E69" s="3">
        <v>23611</v>
      </c>
      <c r="F69" s="3">
        <v>1889</v>
      </c>
    </row>
    <row r="70" spans="2:6" hidden="1" x14ac:dyDescent="0.35">
      <c r="B70" s="6">
        <v>44174</v>
      </c>
      <c r="C70">
        <v>8918014501</v>
      </c>
      <c r="D70" t="s">
        <v>391</v>
      </c>
      <c r="E70" s="3">
        <v>13000</v>
      </c>
      <c r="F70" s="3"/>
    </row>
    <row r="71" spans="2:6" hidden="1" x14ac:dyDescent="0.35">
      <c r="B71" s="6">
        <v>44174</v>
      </c>
      <c r="C71">
        <v>193364076</v>
      </c>
      <c r="D71" t="s">
        <v>197</v>
      </c>
      <c r="E71" s="3">
        <v>7000</v>
      </c>
      <c r="F71" s="3"/>
    </row>
    <row r="72" spans="2:6" x14ac:dyDescent="0.35">
      <c r="B72" s="6">
        <v>44174</v>
      </c>
      <c r="C72">
        <v>9003420500</v>
      </c>
      <c r="D72" t="s">
        <v>47</v>
      </c>
      <c r="E72" s="3">
        <v>185580</v>
      </c>
      <c r="F72" s="3"/>
    </row>
    <row r="73" spans="2:6" hidden="1" x14ac:dyDescent="0.35">
      <c r="B73" s="6">
        <v>44175</v>
      </c>
      <c r="C73">
        <v>8605305599</v>
      </c>
      <c r="D73" t="s">
        <v>411</v>
      </c>
      <c r="E73" s="3">
        <v>1036</v>
      </c>
      <c r="F73" s="3">
        <v>14</v>
      </c>
    </row>
    <row r="74" spans="2:6" hidden="1" x14ac:dyDescent="0.35">
      <c r="B74" s="6">
        <v>44175</v>
      </c>
      <c r="C74">
        <v>90006296424</v>
      </c>
      <c r="D74" t="s">
        <v>221</v>
      </c>
      <c r="E74" s="3">
        <v>44895</v>
      </c>
      <c r="F74" s="3"/>
    </row>
    <row r="75" spans="2:6" hidden="1" x14ac:dyDescent="0.35">
      <c r="B75" s="6">
        <v>44175</v>
      </c>
      <c r="C75">
        <v>9010261894</v>
      </c>
      <c r="D75" t="s">
        <v>174</v>
      </c>
      <c r="E75" s="3">
        <v>16666</v>
      </c>
      <c r="F75" s="3">
        <v>1333</v>
      </c>
    </row>
    <row r="76" spans="2:6" hidden="1" x14ac:dyDescent="0.35">
      <c r="B76" s="6">
        <v>44175</v>
      </c>
      <c r="C76">
        <v>524355853</v>
      </c>
      <c r="D76" t="s">
        <v>412</v>
      </c>
      <c r="E76" s="3">
        <v>250200</v>
      </c>
      <c r="F76" s="3"/>
    </row>
    <row r="77" spans="2:6" hidden="1" x14ac:dyDescent="0.35">
      <c r="B77" s="6">
        <v>44175</v>
      </c>
      <c r="C77">
        <v>797454119</v>
      </c>
      <c r="D77" t="s">
        <v>413</v>
      </c>
      <c r="E77" s="3">
        <v>378151</v>
      </c>
      <c r="F77" s="3">
        <v>71848</v>
      </c>
    </row>
    <row r="78" spans="2:6" x14ac:dyDescent="0.35">
      <c r="B78" s="6">
        <v>44175</v>
      </c>
      <c r="C78">
        <v>41066641</v>
      </c>
      <c r="D78" t="s">
        <v>414</v>
      </c>
      <c r="E78" s="3">
        <v>23000</v>
      </c>
      <c r="F78" s="3"/>
    </row>
    <row r="79" spans="2:6" x14ac:dyDescent="0.35">
      <c r="B79" s="6">
        <v>44175</v>
      </c>
      <c r="C79">
        <v>8002415780</v>
      </c>
      <c r="D79" t="s">
        <v>415</v>
      </c>
      <c r="E79" s="3">
        <v>9626</v>
      </c>
      <c r="F79" s="3"/>
    </row>
    <row r="80" spans="2:6" hidden="1" x14ac:dyDescent="0.35">
      <c r="B80" s="6">
        <v>44175</v>
      </c>
      <c r="C80">
        <v>8918018948</v>
      </c>
      <c r="D80" t="s">
        <v>180</v>
      </c>
      <c r="E80" s="3">
        <v>50000</v>
      </c>
      <c r="F80" s="3"/>
    </row>
    <row r="81" spans="2:6" hidden="1" x14ac:dyDescent="0.35">
      <c r="B81" s="6">
        <v>44175</v>
      </c>
      <c r="C81">
        <v>67593495</v>
      </c>
      <c r="D81" t="s">
        <v>41</v>
      </c>
      <c r="E81" s="3">
        <v>33614</v>
      </c>
      <c r="F81" s="3">
        <v>6386</v>
      </c>
    </row>
    <row r="82" spans="2:6" hidden="1" x14ac:dyDescent="0.35">
      <c r="B82" s="6">
        <v>44176</v>
      </c>
      <c r="C82">
        <v>41191274</v>
      </c>
      <c r="D82" t="s">
        <v>398</v>
      </c>
      <c r="E82" s="3">
        <v>105042</v>
      </c>
      <c r="F82" s="3">
        <v>19957</v>
      </c>
    </row>
    <row r="83" spans="2:6" hidden="1" x14ac:dyDescent="0.35">
      <c r="B83" s="6">
        <v>44176</v>
      </c>
      <c r="C83">
        <v>8918014501</v>
      </c>
      <c r="D83" t="s">
        <v>391</v>
      </c>
      <c r="E83" s="3">
        <v>22618</v>
      </c>
      <c r="F83" s="3"/>
    </row>
    <row r="84" spans="2:6" x14ac:dyDescent="0.35">
      <c r="B84" s="6">
        <v>44176</v>
      </c>
      <c r="C84">
        <v>9003420500</v>
      </c>
      <c r="D84" t="s">
        <v>47</v>
      </c>
      <c r="E84" s="3">
        <v>278370</v>
      </c>
      <c r="F84" s="3"/>
    </row>
    <row r="85" spans="2:6" x14ac:dyDescent="0.35">
      <c r="B85" s="6">
        <v>44176</v>
      </c>
      <c r="C85">
        <v>9003420500</v>
      </c>
      <c r="D85" t="s">
        <v>47</v>
      </c>
      <c r="E85" s="3">
        <v>13028</v>
      </c>
      <c r="F85" s="3"/>
    </row>
    <row r="86" spans="2:6" hidden="1" x14ac:dyDescent="0.35">
      <c r="B86" s="6">
        <v>44177</v>
      </c>
      <c r="C86">
        <v>9001592836</v>
      </c>
      <c r="D86" t="s">
        <v>394</v>
      </c>
      <c r="E86" s="3">
        <v>214875</v>
      </c>
      <c r="F86" s="3"/>
    </row>
    <row r="87" spans="2:6" hidden="1" x14ac:dyDescent="0.35">
      <c r="B87" s="6">
        <v>44177</v>
      </c>
      <c r="C87">
        <v>83004547287</v>
      </c>
      <c r="D87" t="s">
        <v>395</v>
      </c>
      <c r="E87" s="3">
        <v>19890</v>
      </c>
      <c r="F87" s="3"/>
    </row>
    <row r="88" spans="2:6" hidden="1" x14ac:dyDescent="0.35">
      <c r="B88" s="6">
        <v>44177</v>
      </c>
      <c r="C88">
        <v>8301225661</v>
      </c>
      <c r="D88" t="s">
        <v>6</v>
      </c>
      <c r="E88" s="3">
        <v>114202</v>
      </c>
      <c r="F88" s="3">
        <v>21698</v>
      </c>
    </row>
    <row r="89" spans="2:6" hidden="1" x14ac:dyDescent="0.35">
      <c r="B89" s="6">
        <v>44177</v>
      </c>
      <c r="C89">
        <v>9004805691</v>
      </c>
      <c r="D89" t="s">
        <v>27</v>
      </c>
      <c r="E89" s="3">
        <v>20030</v>
      </c>
      <c r="F89" s="3"/>
    </row>
    <row r="90" spans="2:6" hidden="1" x14ac:dyDescent="0.35">
      <c r="B90" s="6">
        <v>44178</v>
      </c>
      <c r="C90">
        <v>9001551051</v>
      </c>
      <c r="D90" t="s">
        <v>12</v>
      </c>
      <c r="E90" s="3">
        <v>50048</v>
      </c>
      <c r="F90" s="3">
        <v>8202</v>
      </c>
    </row>
    <row r="91" spans="2:6" x14ac:dyDescent="0.35">
      <c r="B91" s="6">
        <v>44178</v>
      </c>
      <c r="C91">
        <v>8718014501</v>
      </c>
      <c r="D91" t="s">
        <v>407</v>
      </c>
      <c r="E91" s="3">
        <v>19000</v>
      </c>
      <c r="F91" s="3"/>
    </row>
    <row r="92" spans="2:6" hidden="1" x14ac:dyDescent="0.35">
      <c r="B92" s="6">
        <v>44178</v>
      </c>
      <c r="C92">
        <v>9011749111</v>
      </c>
      <c r="D92" t="s">
        <v>202</v>
      </c>
      <c r="E92" s="3">
        <v>124259</v>
      </c>
      <c r="F92" s="3">
        <v>9941</v>
      </c>
    </row>
    <row r="93" spans="2:6" x14ac:dyDescent="0.35">
      <c r="B93" s="6">
        <v>44178</v>
      </c>
      <c r="C93">
        <v>9000728474</v>
      </c>
      <c r="D93" t="s">
        <v>408</v>
      </c>
      <c r="E93" s="3">
        <v>20000</v>
      </c>
      <c r="F93" s="3"/>
    </row>
    <row r="94" spans="2:6" hidden="1" x14ac:dyDescent="0.35">
      <c r="B94" s="6">
        <v>44178</v>
      </c>
      <c r="C94">
        <v>10496155451</v>
      </c>
      <c r="D94" t="s">
        <v>389</v>
      </c>
      <c r="E94" s="3">
        <v>50000</v>
      </c>
      <c r="F94" s="3"/>
    </row>
    <row r="95" spans="2:6" hidden="1" x14ac:dyDescent="0.35">
      <c r="B95" s="6">
        <v>44178</v>
      </c>
      <c r="C95">
        <v>8918014501</v>
      </c>
      <c r="D95" t="s">
        <v>391</v>
      </c>
      <c r="E95" s="3">
        <v>13000</v>
      </c>
      <c r="F95" s="3"/>
    </row>
    <row r="96" spans="2:6" x14ac:dyDescent="0.35">
      <c r="B96" s="6">
        <v>44178</v>
      </c>
      <c r="C96">
        <v>9009729854</v>
      </c>
      <c r="D96" t="s">
        <v>409</v>
      </c>
      <c r="E96" s="3">
        <v>5042</v>
      </c>
      <c r="F96" s="3">
        <v>958</v>
      </c>
    </row>
    <row r="97" spans="2:6" x14ac:dyDescent="0.35">
      <c r="B97" s="6">
        <v>44178</v>
      </c>
      <c r="C97">
        <v>900559782</v>
      </c>
      <c r="D97" t="s">
        <v>410</v>
      </c>
      <c r="E97" s="3">
        <v>8700</v>
      </c>
      <c r="F97" s="3"/>
    </row>
    <row r="98" spans="2:6" x14ac:dyDescent="0.35">
      <c r="B98" s="6">
        <v>44178</v>
      </c>
      <c r="C98">
        <v>9003420500</v>
      </c>
      <c r="D98" t="s">
        <v>47</v>
      </c>
      <c r="E98" s="3">
        <v>46441</v>
      </c>
      <c r="F98" s="3"/>
    </row>
    <row r="99" spans="2:6" x14ac:dyDescent="0.35">
      <c r="B99" s="6">
        <v>44178</v>
      </c>
      <c r="C99">
        <v>9003420500</v>
      </c>
      <c r="D99" t="s">
        <v>47</v>
      </c>
      <c r="E99" s="3">
        <v>232012</v>
      </c>
      <c r="F99" s="3"/>
    </row>
    <row r="100" spans="2:6" hidden="1" x14ac:dyDescent="0.35">
      <c r="B100" s="6">
        <v>44179</v>
      </c>
      <c r="C100">
        <v>8918014501</v>
      </c>
      <c r="D100" t="s">
        <v>391</v>
      </c>
      <c r="E100" s="3">
        <v>20000</v>
      </c>
      <c r="F100" s="3"/>
    </row>
    <row r="101" spans="2:6" hidden="1" x14ac:dyDescent="0.35">
      <c r="B101" s="6">
        <v>44179</v>
      </c>
      <c r="C101">
        <v>8002515697</v>
      </c>
      <c r="D101" t="s">
        <v>273</v>
      </c>
      <c r="E101" s="3">
        <v>5800</v>
      </c>
      <c r="F101" s="3">
        <v>200</v>
      </c>
    </row>
    <row r="102" spans="2:6" hidden="1" x14ac:dyDescent="0.35">
      <c r="B102" s="6">
        <v>44181</v>
      </c>
      <c r="C102">
        <v>8918014501</v>
      </c>
      <c r="D102" t="s">
        <v>391</v>
      </c>
      <c r="E102" s="3">
        <v>15000</v>
      </c>
      <c r="F102" s="3"/>
    </row>
    <row r="103" spans="2:6" hidden="1" x14ac:dyDescent="0.35">
      <c r="B103" s="6">
        <v>44181</v>
      </c>
      <c r="C103">
        <v>8918014501</v>
      </c>
      <c r="D103" t="s">
        <v>391</v>
      </c>
      <c r="E103" s="3">
        <v>13000</v>
      </c>
      <c r="F103" s="3"/>
    </row>
    <row r="104" spans="2:6" hidden="1" x14ac:dyDescent="0.35">
      <c r="B104" s="6">
        <v>44182</v>
      </c>
      <c r="C104">
        <v>9004918890</v>
      </c>
      <c r="D104" t="s">
        <v>65</v>
      </c>
      <c r="E104" s="3">
        <v>18360</v>
      </c>
      <c r="F104" s="3"/>
    </row>
    <row r="105" spans="2:6" hidden="1" x14ac:dyDescent="0.35">
      <c r="B105" s="6">
        <v>44182</v>
      </c>
      <c r="C105">
        <v>9004918890</v>
      </c>
      <c r="D105" t="s">
        <v>65</v>
      </c>
      <c r="E105" s="3">
        <v>18360</v>
      </c>
      <c r="F105" s="3"/>
    </row>
    <row r="106" spans="2:6" hidden="1" x14ac:dyDescent="0.35">
      <c r="B106" s="6">
        <v>44182</v>
      </c>
      <c r="C106">
        <v>8918014501</v>
      </c>
      <c r="D106" t="s">
        <v>391</v>
      </c>
      <c r="E106" s="3">
        <v>14994</v>
      </c>
      <c r="F106" s="3"/>
    </row>
    <row r="107" spans="2:6" hidden="1" x14ac:dyDescent="0.35">
      <c r="B107" s="6">
        <v>44182</v>
      </c>
      <c r="C107">
        <v>41191274</v>
      </c>
      <c r="D107" t="s">
        <v>398</v>
      </c>
      <c r="E107" s="3">
        <v>111765</v>
      </c>
      <c r="F107" s="3">
        <v>7000</v>
      </c>
    </row>
    <row r="108" spans="2:6" hidden="1" x14ac:dyDescent="0.35">
      <c r="B108" s="6">
        <v>44182</v>
      </c>
      <c r="C108">
        <v>8002421062</v>
      </c>
      <c r="D108" t="s">
        <v>30</v>
      </c>
      <c r="E108" s="3">
        <v>18403</v>
      </c>
      <c r="F108" s="3">
        <v>3497</v>
      </c>
    </row>
    <row r="109" spans="2:6" hidden="1" x14ac:dyDescent="0.35">
      <c r="B109" s="6">
        <v>44183</v>
      </c>
      <c r="C109">
        <v>67642630</v>
      </c>
      <c r="D109" t="s">
        <v>397</v>
      </c>
      <c r="E109" s="3">
        <v>10000</v>
      </c>
      <c r="F109" s="3"/>
    </row>
    <row r="110" spans="2:6" hidden="1" x14ac:dyDescent="0.35">
      <c r="B110" s="6">
        <v>44183</v>
      </c>
      <c r="C110">
        <v>9004818890</v>
      </c>
      <c r="D110" t="s">
        <v>65</v>
      </c>
      <c r="E110" s="3">
        <v>55080</v>
      </c>
      <c r="F110" s="3"/>
    </row>
    <row r="111" spans="2:6" x14ac:dyDescent="0.35">
      <c r="B111" s="6">
        <v>44183</v>
      </c>
      <c r="C111">
        <v>9003420500</v>
      </c>
      <c r="D111" t="s">
        <v>390</v>
      </c>
      <c r="E111" s="3">
        <v>175716</v>
      </c>
      <c r="F111" s="3"/>
    </row>
    <row r="112" spans="2:6" hidden="1" x14ac:dyDescent="0.35">
      <c r="B112" s="6">
        <v>44184</v>
      </c>
      <c r="C112">
        <v>170929001</v>
      </c>
      <c r="D112" t="s">
        <v>32</v>
      </c>
      <c r="E112" s="3">
        <v>29415</v>
      </c>
      <c r="F112" s="3">
        <v>5588</v>
      </c>
    </row>
    <row r="113" spans="2:6" x14ac:dyDescent="0.35">
      <c r="B113" s="6">
        <v>44184</v>
      </c>
      <c r="C113">
        <v>9003420500</v>
      </c>
      <c r="D113" t="s">
        <v>390</v>
      </c>
      <c r="E113" s="3">
        <v>185580</v>
      </c>
      <c r="F113" s="3"/>
    </row>
    <row r="114" spans="2:6" hidden="1" x14ac:dyDescent="0.35">
      <c r="B114" s="6">
        <v>44184</v>
      </c>
      <c r="C114">
        <v>9001551071</v>
      </c>
      <c r="D114" t="s">
        <v>12</v>
      </c>
      <c r="E114" s="3">
        <v>69741</v>
      </c>
      <c r="F114" s="3">
        <v>2199</v>
      </c>
    </row>
    <row r="115" spans="2:6" hidden="1" x14ac:dyDescent="0.35">
      <c r="B115" s="6">
        <v>44184</v>
      </c>
      <c r="C115">
        <v>9001551071</v>
      </c>
      <c r="D115" t="s">
        <v>12</v>
      </c>
      <c r="E115" s="3">
        <v>11496</v>
      </c>
      <c r="F115" s="3">
        <v>2184</v>
      </c>
    </row>
    <row r="116" spans="2:6" hidden="1" x14ac:dyDescent="0.35">
      <c r="B116" s="6">
        <v>44184</v>
      </c>
      <c r="C116">
        <v>7476150</v>
      </c>
      <c r="D116" t="s">
        <v>11</v>
      </c>
      <c r="E116" s="3">
        <v>41281</v>
      </c>
      <c r="F116" s="3">
        <v>2697</v>
      </c>
    </row>
    <row r="117" spans="2:6" hidden="1" x14ac:dyDescent="0.35">
      <c r="B117" s="6">
        <v>44184</v>
      </c>
      <c r="C117">
        <v>9004805691</v>
      </c>
      <c r="D117" t="s">
        <v>27</v>
      </c>
      <c r="E117" s="3">
        <v>34440</v>
      </c>
      <c r="F117" s="3">
        <v>1560</v>
      </c>
    </row>
    <row r="118" spans="2:6" hidden="1" x14ac:dyDescent="0.35">
      <c r="B118" s="6">
        <v>44184</v>
      </c>
      <c r="C118">
        <v>9001551071</v>
      </c>
      <c r="D118" t="s">
        <v>12</v>
      </c>
      <c r="E118" s="3">
        <v>66043</v>
      </c>
      <c r="F118" s="3">
        <v>2199</v>
      </c>
    </row>
    <row r="119" spans="2:6" hidden="1" x14ac:dyDescent="0.35">
      <c r="B119" s="6">
        <v>44184</v>
      </c>
      <c r="C119">
        <v>8918014501</v>
      </c>
      <c r="D119" t="s">
        <v>391</v>
      </c>
      <c r="E119" s="3">
        <v>15053</v>
      </c>
      <c r="F119" s="3"/>
    </row>
    <row r="120" spans="2:6" hidden="1" x14ac:dyDescent="0.35">
      <c r="B120" s="6">
        <v>44184</v>
      </c>
      <c r="C120">
        <v>6766575</v>
      </c>
      <c r="D120" t="s">
        <v>406</v>
      </c>
      <c r="E120" s="3">
        <v>2900</v>
      </c>
      <c r="F120" s="3"/>
    </row>
    <row r="121" spans="2:6" hidden="1" x14ac:dyDescent="0.35">
      <c r="B121" s="6">
        <v>44184</v>
      </c>
      <c r="C121">
        <v>9001551071</v>
      </c>
      <c r="D121" t="s">
        <v>12</v>
      </c>
      <c r="E121" s="3">
        <v>2050</v>
      </c>
      <c r="F121" s="3"/>
    </row>
    <row r="122" spans="2:6" hidden="1" x14ac:dyDescent="0.35">
      <c r="B122" s="6">
        <v>44184</v>
      </c>
      <c r="C122">
        <v>9001551071</v>
      </c>
      <c r="D122" t="s">
        <v>12</v>
      </c>
      <c r="E122" s="3">
        <v>95376</v>
      </c>
      <c r="F122" s="3">
        <v>9024</v>
      </c>
    </row>
    <row r="123" spans="2:6" hidden="1" x14ac:dyDescent="0.35">
      <c r="B123" s="6">
        <v>44184</v>
      </c>
      <c r="C123">
        <v>9002769621</v>
      </c>
      <c r="D123" t="s">
        <v>5</v>
      </c>
      <c r="E123" s="3">
        <v>2550</v>
      </c>
      <c r="F123" s="3">
        <v>30</v>
      </c>
    </row>
    <row r="124" spans="2:6" hidden="1" x14ac:dyDescent="0.35">
      <c r="B124" s="6">
        <v>44185</v>
      </c>
      <c r="C124">
        <v>516572859</v>
      </c>
      <c r="D124" t="s">
        <v>400</v>
      </c>
      <c r="E124" s="3">
        <v>27200</v>
      </c>
      <c r="F124" s="3"/>
    </row>
    <row r="125" spans="2:6" hidden="1" x14ac:dyDescent="0.35">
      <c r="B125" s="6">
        <v>44185</v>
      </c>
      <c r="C125">
        <v>6766575</v>
      </c>
      <c r="D125" t="s">
        <v>406</v>
      </c>
      <c r="E125" s="3">
        <v>2900</v>
      </c>
      <c r="F125" s="3"/>
    </row>
    <row r="126" spans="2:6" x14ac:dyDescent="0.35">
      <c r="B126" s="6">
        <v>44185</v>
      </c>
      <c r="C126">
        <v>9003420500</v>
      </c>
      <c r="D126" t="s">
        <v>47</v>
      </c>
      <c r="E126" s="3">
        <v>176301</v>
      </c>
      <c r="F126" s="3"/>
    </row>
    <row r="127" spans="2:6" x14ac:dyDescent="0.35">
      <c r="B127" s="6">
        <v>44185</v>
      </c>
      <c r="C127">
        <v>9003420500</v>
      </c>
      <c r="D127" t="s">
        <v>47</v>
      </c>
      <c r="E127" s="3">
        <v>50000</v>
      </c>
      <c r="F127" s="3"/>
    </row>
    <row r="128" spans="2:6" hidden="1" x14ac:dyDescent="0.35">
      <c r="B128" s="6">
        <v>44185</v>
      </c>
      <c r="C128">
        <v>41191274</v>
      </c>
      <c r="D128" t="s">
        <v>398</v>
      </c>
      <c r="E128" s="3">
        <v>54621</v>
      </c>
      <c r="F128" s="3">
        <v>10378</v>
      </c>
    </row>
    <row r="129" spans="2:6" hidden="1" x14ac:dyDescent="0.35">
      <c r="B129" s="6">
        <v>44186</v>
      </c>
      <c r="C129">
        <v>67501466</v>
      </c>
      <c r="D129" t="s">
        <v>402</v>
      </c>
      <c r="E129" s="3">
        <v>50000</v>
      </c>
      <c r="F129" s="3"/>
    </row>
    <row r="130" spans="2:6" hidden="1" x14ac:dyDescent="0.35">
      <c r="B130" s="6">
        <v>44187</v>
      </c>
      <c r="C130">
        <v>7476150</v>
      </c>
      <c r="D130" t="s">
        <v>11</v>
      </c>
      <c r="E130" s="3">
        <v>29700</v>
      </c>
      <c r="F130" s="3">
        <v>3441</v>
      </c>
    </row>
    <row r="131" spans="2:6" hidden="1" x14ac:dyDescent="0.35">
      <c r="B131" s="6">
        <v>44187</v>
      </c>
      <c r="C131">
        <v>9004918890</v>
      </c>
      <c r="D131" t="s">
        <v>65</v>
      </c>
      <c r="E131" s="3">
        <v>27540</v>
      </c>
      <c r="F131" s="3"/>
    </row>
    <row r="132" spans="2:6" hidden="1" x14ac:dyDescent="0.35">
      <c r="B132" s="6">
        <v>44188</v>
      </c>
      <c r="C132">
        <v>8301225661</v>
      </c>
      <c r="D132" t="s">
        <v>6</v>
      </c>
      <c r="E132" s="3">
        <v>70000</v>
      </c>
      <c r="F132" s="3"/>
    </row>
    <row r="133" spans="2:6" hidden="1" x14ac:dyDescent="0.35">
      <c r="B133" s="6">
        <v>44188</v>
      </c>
      <c r="D133" t="s">
        <v>396</v>
      </c>
      <c r="E133" s="3">
        <v>32605</v>
      </c>
      <c r="F133" s="3">
        <v>6195</v>
      </c>
    </row>
    <row r="134" spans="2:6" hidden="1" x14ac:dyDescent="0.35">
      <c r="B134" s="6">
        <v>44188</v>
      </c>
      <c r="D134" t="s">
        <v>396</v>
      </c>
      <c r="E134" s="3">
        <v>32605</v>
      </c>
      <c r="F134" s="3">
        <v>6195</v>
      </c>
    </row>
    <row r="135" spans="2:6" hidden="1" x14ac:dyDescent="0.35">
      <c r="B135" s="6">
        <v>44188</v>
      </c>
      <c r="C135">
        <v>1049651065</v>
      </c>
      <c r="D135" t="s">
        <v>401</v>
      </c>
      <c r="E135" s="3">
        <v>1000</v>
      </c>
      <c r="F135" s="3"/>
    </row>
    <row r="136" spans="2:6" hidden="1" x14ac:dyDescent="0.35">
      <c r="B136" s="6">
        <v>44188</v>
      </c>
      <c r="C136">
        <v>9007548163</v>
      </c>
      <c r="D136" t="s">
        <v>392</v>
      </c>
      <c r="E136" s="3">
        <v>35592</v>
      </c>
      <c r="F136" s="3"/>
    </row>
    <row r="137" spans="2:6" hidden="1" x14ac:dyDescent="0.35">
      <c r="B137" s="6">
        <v>44189</v>
      </c>
      <c r="C137">
        <v>9006037057</v>
      </c>
      <c r="D137" t="s">
        <v>403</v>
      </c>
      <c r="E137" s="3">
        <v>35160</v>
      </c>
      <c r="F137" s="3"/>
    </row>
    <row r="138" spans="2:6" hidden="1" x14ac:dyDescent="0.35">
      <c r="B138" s="6">
        <v>44189</v>
      </c>
      <c r="C138">
        <v>9001551071</v>
      </c>
      <c r="D138" t="s">
        <v>12</v>
      </c>
      <c r="E138" s="3">
        <v>217954</v>
      </c>
      <c r="F138" s="3">
        <v>10899</v>
      </c>
    </row>
    <row r="139" spans="2:6" hidden="1" x14ac:dyDescent="0.35">
      <c r="B139" s="6">
        <v>44189</v>
      </c>
      <c r="C139">
        <v>9003422972</v>
      </c>
      <c r="D139" t="s">
        <v>404</v>
      </c>
      <c r="E139" s="3">
        <v>170242</v>
      </c>
      <c r="F139" s="3">
        <v>32351</v>
      </c>
    </row>
    <row r="140" spans="2:6" hidden="1" x14ac:dyDescent="0.35">
      <c r="B140" s="6">
        <v>44189</v>
      </c>
      <c r="C140">
        <v>67501466</v>
      </c>
      <c r="D140" t="s">
        <v>402</v>
      </c>
      <c r="E140" s="3">
        <v>30000</v>
      </c>
      <c r="F140" s="3"/>
    </row>
    <row r="141" spans="2:6" hidden="1" x14ac:dyDescent="0.35">
      <c r="B141" s="6">
        <v>44190</v>
      </c>
      <c r="C141">
        <v>9001551071</v>
      </c>
      <c r="D141" t="s">
        <v>12</v>
      </c>
      <c r="E141" s="3">
        <v>6240</v>
      </c>
      <c r="F141" s="3">
        <v>601</v>
      </c>
    </row>
    <row r="142" spans="2:6" hidden="1" x14ac:dyDescent="0.35">
      <c r="B142" s="6">
        <v>44191</v>
      </c>
      <c r="C142">
        <v>9001762085</v>
      </c>
      <c r="D142" t="s">
        <v>351</v>
      </c>
      <c r="E142" s="3">
        <v>840</v>
      </c>
      <c r="F142" s="3">
        <v>160</v>
      </c>
    </row>
    <row r="143" spans="2:6" x14ac:dyDescent="0.35">
      <c r="B143" s="6">
        <v>44191</v>
      </c>
      <c r="C143">
        <v>9003420500</v>
      </c>
      <c r="D143" t="s">
        <v>47</v>
      </c>
      <c r="E143" s="3">
        <v>50000</v>
      </c>
      <c r="F143" s="3"/>
    </row>
    <row r="144" spans="2:6" x14ac:dyDescent="0.35">
      <c r="B144" s="6">
        <v>44191</v>
      </c>
      <c r="C144">
        <v>9003420500</v>
      </c>
      <c r="D144" t="s">
        <v>47</v>
      </c>
      <c r="E144" s="3">
        <v>10000</v>
      </c>
      <c r="F144" s="3"/>
    </row>
    <row r="145" spans="2:6" hidden="1" x14ac:dyDescent="0.35">
      <c r="B145" s="6">
        <v>44191</v>
      </c>
      <c r="C145">
        <v>67501466</v>
      </c>
      <c r="D145" t="s">
        <v>402</v>
      </c>
      <c r="E145" s="3">
        <v>30000</v>
      </c>
      <c r="F145" s="3"/>
    </row>
    <row r="146" spans="2:6" hidden="1" x14ac:dyDescent="0.35">
      <c r="B146" s="6">
        <v>44191</v>
      </c>
      <c r="C146">
        <v>8002421062</v>
      </c>
      <c r="D146" t="s">
        <v>405</v>
      </c>
      <c r="E146" s="3">
        <v>55900</v>
      </c>
      <c r="F146" s="3">
        <v>4890</v>
      </c>
    </row>
    <row r="147" spans="2:6" hidden="1" x14ac:dyDescent="0.35">
      <c r="B147" s="6">
        <v>44191</v>
      </c>
      <c r="C147">
        <v>9004918890</v>
      </c>
      <c r="D147" t="s">
        <v>65</v>
      </c>
      <c r="E147" s="3">
        <v>15049</v>
      </c>
      <c r="F147" s="3"/>
    </row>
    <row r="148" spans="2:6" hidden="1" x14ac:dyDescent="0.35">
      <c r="B148" s="6">
        <v>44192</v>
      </c>
      <c r="C148">
        <v>193364076</v>
      </c>
      <c r="D148" t="s">
        <v>197</v>
      </c>
      <c r="E148" s="3">
        <v>14200</v>
      </c>
      <c r="F148" s="3"/>
    </row>
    <row r="149" spans="2:6" x14ac:dyDescent="0.35">
      <c r="B149" s="6">
        <v>44192</v>
      </c>
      <c r="C149">
        <v>9003420500</v>
      </c>
      <c r="D149" t="s">
        <v>47</v>
      </c>
      <c r="E149" s="3">
        <v>92790</v>
      </c>
      <c r="F149" s="3"/>
    </row>
    <row r="150" spans="2:6" hidden="1" x14ac:dyDescent="0.35">
      <c r="B150" s="6">
        <v>44193</v>
      </c>
      <c r="C150">
        <v>9004805691</v>
      </c>
      <c r="D150" t="s">
        <v>27</v>
      </c>
      <c r="E150" s="3">
        <v>2691</v>
      </c>
      <c r="F150" s="3"/>
    </row>
    <row r="151" spans="2:6" x14ac:dyDescent="0.35">
      <c r="B151" s="6">
        <v>44193</v>
      </c>
      <c r="C151">
        <v>9003420500</v>
      </c>
      <c r="D151" t="s">
        <v>47</v>
      </c>
      <c r="E151" s="3">
        <v>50000</v>
      </c>
      <c r="F151" s="3"/>
    </row>
    <row r="152" spans="2:6" x14ac:dyDescent="0.35">
      <c r="B152" s="6">
        <v>44194</v>
      </c>
      <c r="C152">
        <v>9003420500</v>
      </c>
      <c r="D152" t="s">
        <v>47</v>
      </c>
      <c r="E152" s="3">
        <v>102069</v>
      </c>
      <c r="F152" s="3"/>
    </row>
    <row r="153" spans="2:6" hidden="1" x14ac:dyDescent="0.35">
      <c r="B153" s="6">
        <v>44194</v>
      </c>
      <c r="C153">
        <v>9004805691</v>
      </c>
      <c r="D153" t="s">
        <v>27</v>
      </c>
      <c r="E153" s="3">
        <v>9700</v>
      </c>
      <c r="F153" s="3">
        <v>834</v>
      </c>
    </row>
    <row r="154" spans="2:6" hidden="1" x14ac:dyDescent="0.35">
      <c r="B154" s="6">
        <v>44195</v>
      </c>
      <c r="C154">
        <v>9006296424</v>
      </c>
      <c r="D154" t="s">
        <v>221</v>
      </c>
      <c r="E154" s="3">
        <v>94001</v>
      </c>
      <c r="F154" s="3"/>
    </row>
    <row r="155" spans="2:6" x14ac:dyDescent="0.35">
      <c r="E155" s="3"/>
      <c r="F155" s="3"/>
    </row>
    <row r="156" spans="2:6" x14ac:dyDescent="0.35">
      <c r="E156" s="3"/>
      <c r="F156" s="3"/>
    </row>
    <row r="157" spans="2:6" x14ac:dyDescent="0.35">
      <c r="E157" s="3"/>
      <c r="F157" s="3"/>
    </row>
    <row r="158" spans="2:6" x14ac:dyDescent="0.35">
      <c r="E158" s="3"/>
      <c r="F158" s="3"/>
    </row>
    <row r="159" spans="2:6" x14ac:dyDescent="0.35">
      <c r="D159" s="55" t="s">
        <v>151</v>
      </c>
      <c r="E159" s="56">
        <f>SUM(E12:E158)</f>
        <v>8838279</v>
      </c>
      <c r="F159" s="56">
        <f>SUM(F12:F158)</f>
        <v>466537</v>
      </c>
    </row>
  </sheetData>
  <autoFilter ref="B11:F154">
    <filterColumn colId="2">
      <filters>
        <filter val="AVIDESA MAC POLLO SA"/>
        <filter val="COLOMBIA TELECOMUNICACINES SA"/>
        <filter val="DOTACIONES BOYACA"/>
        <filter val="EDS ESSO MONTEVIDEO"/>
        <filter val="EDS TISQUESUSA"/>
        <filter val="EDS TISQUESUSA SA"/>
        <filter val="GNE SOLUCIONES  SAS"/>
        <filter val="INVERSIONES NEW ORLEANS"/>
        <filter val="MARIO ERNESTO HERNANDEZ"/>
        <filter val="SURTIDORA DE AVES DE LA SABANA"/>
        <filter val="TRANSPORTES LOS MUISCAS"/>
        <filter val="TRIGOS ARTESANASL"/>
      </filters>
    </filterColumn>
    <sortState ref="B12:F154">
      <sortCondition ref="B11:B154"/>
    </sortState>
  </autoFilter>
  <mergeCells count="9">
    <mergeCell ref="B7:F7"/>
    <mergeCell ref="B9:F9"/>
    <mergeCell ref="B10:F10"/>
    <mergeCell ref="B1:F1"/>
    <mergeCell ref="B2:F2"/>
    <mergeCell ref="B3:F3"/>
    <mergeCell ref="B4:F4"/>
    <mergeCell ref="B5:F5"/>
    <mergeCell ref="B6:F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sqref="A1:J1"/>
    </sheetView>
  </sheetViews>
  <sheetFormatPr baseColWidth="10" defaultRowHeight="14.5" x14ac:dyDescent="0.35"/>
  <cols>
    <col min="1" max="1" width="28.7265625" bestFit="1" customWidth="1"/>
    <col min="3" max="3" width="35" bestFit="1" customWidth="1"/>
  </cols>
  <sheetData>
    <row r="1" spans="1:10" ht="29" x14ac:dyDescent="0.35">
      <c r="A1" s="73" t="s">
        <v>0</v>
      </c>
      <c r="B1" s="73" t="s">
        <v>531</v>
      </c>
      <c r="C1" s="73" t="s">
        <v>532</v>
      </c>
      <c r="D1" s="73" t="s">
        <v>533</v>
      </c>
      <c r="E1" s="73" t="s">
        <v>1</v>
      </c>
      <c r="F1" s="73" t="s">
        <v>534</v>
      </c>
      <c r="G1" s="73" t="s">
        <v>535</v>
      </c>
      <c r="H1" s="73" t="s">
        <v>536</v>
      </c>
      <c r="I1" s="73" t="s">
        <v>537</v>
      </c>
      <c r="J1" s="74" t="s">
        <v>538</v>
      </c>
    </row>
    <row r="2" spans="1:10" x14ac:dyDescent="0.35">
      <c r="A2" s="64">
        <v>43845</v>
      </c>
      <c r="B2" s="65" t="s">
        <v>508</v>
      </c>
      <c r="C2" s="9" t="s">
        <v>398</v>
      </c>
      <c r="D2" s="9" t="s">
        <v>509</v>
      </c>
      <c r="E2" s="9"/>
      <c r="F2" s="9"/>
      <c r="G2" s="66">
        <v>54621.85</v>
      </c>
      <c r="H2" s="66">
        <v>10378.15</v>
      </c>
      <c r="I2" s="66">
        <f t="shared" ref="I2:I20" si="0">G2+H2</f>
        <v>65000</v>
      </c>
    </row>
    <row r="3" spans="1:10" x14ac:dyDescent="0.35">
      <c r="A3" s="64">
        <v>43845</v>
      </c>
      <c r="B3" s="65" t="s">
        <v>510</v>
      </c>
      <c r="C3" s="9" t="s">
        <v>398</v>
      </c>
      <c r="D3" s="9" t="s">
        <v>509</v>
      </c>
      <c r="E3" s="9"/>
      <c r="F3" s="9"/>
      <c r="G3" s="66">
        <v>54621.85</v>
      </c>
      <c r="H3" s="66">
        <v>10378.15</v>
      </c>
      <c r="I3" s="66">
        <f t="shared" si="0"/>
        <v>65000</v>
      </c>
    </row>
    <row r="4" spans="1:10" x14ac:dyDescent="0.35">
      <c r="A4" s="64">
        <v>43845</v>
      </c>
      <c r="B4" s="65" t="s">
        <v>511</v>
      </c>
      <c r="C4" s="9" t="s">
        <v>398</v>
      </c>
      <c r="D4" s="9" t="s">
        <v>509</v>
      </c>
      <c r="E4" s="9"/>
      <c r="F4" s="9"/>
      <c r="G4" s="66">
        <v>29411.759999999998</v>
      </c>
      <c r="H4" s="66">
        <v>5588.23</v>
      </c>
      <c r="I4" s="67">
        <f t="shared" si="0"/>
        <v>34999.99</v>
      </c>
    </row>
    <row r="5" spans="1:10" x14ac:dyDescent="0.35">
      <c r="A5" s="68">
        <v>43847</v>
      </c>
      <c r="B5" s="69" t="s">
        <v>512</v>
      </c>
      <c r="C5" s="9" t="s">
        <v>513</v>
      </c>
      <c r="D5" s="9" t="s">
        <v>509</v>
      </c>
      <c r="E5" s="65" t="s">
        <v>514</v>
      </c>
      <c r="F5" s="9" t="s">
        <v>515</v>
      </c>
      <c r="G5" s="67">
        <v>152941</v>
      </c>
      <c r="H5" s="67">
        <f>G5*19%</f>
        <v>29058.79</v>
      </c>
      <c r="I5" s="67">
        <f t="shared" si="0"/>
        <v>181999.79</v>
      </c>
    </row>
    <row r="6" spans="1:10" x14ac:dyDescent="0.35">
      <c r="A6" s="64">
        <v>43848</v>
      </c>
      <c r="B6" s="65" t="s">
        <v>516</v>
      </c>
      <c r="C6" s="9" t="s">
        <v>398</v>
      </c>
      <c r="D6" s="9" t="s">
        <v>509</v>
      </c>
      <c r="E6" s="9"/>
      <c r="F6" s="9"/>
      <c r="G6" s="66">
        <v>25210.080000000002</v>
      </c>
      <c r="H6" s="66">
        <v>4789.92</v>
      </c>
      <c r="I6" s="66">
        <f t="shared" si="0"/>
        <v>30000</v>
      </c>
    </row>
    <row r="7" spans="1:10" x14ac:dyDescent="0.35">
      <c r="A7" s="68">
        <v>43850</v>
      </c>
      <c r="B7" s="70">
        <v>221119153</v>
      </c>
      <c r="C7" s="9" t="s">
        <v>517</v>
      </c>
      <c r="D7" s="9" t="s">
        <v>509</v>
      </c>
      <c r="E7" s="65" t="s">
        <v>518</v>
      </c>
      <c r="F7" s="9" t="s">
        <v>519</v>
      </c>
      <c r="G7" s="66">
        <v>12269</v>
      </c>
      <c r="H7" s="67">
        <f>+G7*0.19</f>
        <v>2331.11</v>
      </c>
      <c r="I7" s="67">
        <f t="shared" si="0"/>
        <v>14600.11</v>
      </c>
    </row>
    <row r="8" spans="1:10" x14ac:dyDescent="0.35">
      <c r="A8" s="64">
        <v>43852</v>
      </c>
      <c r="B8" s="65">
        <v>11164</v>
      </c>
      <c r="C8" s="9" t="s">
        <v>520</v>
      </c>
      <c r="D8" s="9" t="s">
        <v>509</v>
      </c>
      <c r="E8" s="9" t="s">
        <v>521</v>
      </c>
      <c r="F8" s="9"/>
      <c r="G8" s="66">
        <v>39495</v>
      </c>
      <c r="H8" s="66">
        <v>7505</v>
      </c>
      <c r="I8" s="66">
        <f t="shared" si="0"/>
        <v>47000</v>
      </c>
    </row>
    <row r="9" spans="1:10" x14ac:dyDescent="0.35">
      <c r="A9" s="68">
        <v>43852</v>
      </c>
      <c r="B9" s="65" t="s">
        <v>522</v>
      </c>
      <c r="C9" s="9" t="s">
        <v>523</v>
      </c>
      <c r="D9" s="9" t="s">
        <v>509</v>
      </c>
      <c r="E9" s="71">
        <v>4112875</v>
      </c>
      <c r="F9" s="9"/>
      <c r="G9" s="66">
        <v>63025</v>
      </c>
      <c r="H9" s="66">
        <v>11974.75</v>
      </c>
      <c r="I9" s="66">
        <f t="shared" si="0"/>
        <v>74999.75</v>
      </c>
    </row>
    <row r="10" spans="1:10" x14ac:dyDescent="0.35">
      <c r="A10" s="68">
        <v>43852</v>
      </c>
      <c r="B10" s="65" t="s">
        <v>524</v>
      </c>
      <c r="C10" s="9" t="s">
        <v>523</v>
      </c>
      <c r="D10" s="9" t="s">
        <v>509</v>
      </c>
      <c r="E10" s="71">
        <v>4112875</v>
      </c>
      <c r="F10" s="9"/>
      <c r="G10" s="66">
        <v>151261</v>
      </c>
      <c r="H10" s="66">
        <v>28739.59</v>
      </c>
      <c r="I10" s="66">
        <f t="shared" si="0"/>
        <v>180000.59</v>
      </c>
    </row>
    <row r="11" spans="1:10" x14ac:dyDescent="0.35">
      <c r="A11" s="64">
        <v>43853</v>
      </c>
      <c r="B11" s="65">
        <v>44850</v>
      </c>
      <c r="C11" s="9" t="s">
        <v>20</v>
      </c>
      <c r="D11" s="9" t="s">
        <v>509</v>
      </c>
      <c r="E11" s="9"/>
      <c r="F11" s="9"/>
      <c r="G11" s="66">
        <v>149580</v>
      </c>
      <c r="H11" s="66">
        <v>28420</v>
      </c>
      <c r="I11" s="66">
        <f t="shared" si="0"/>
        <v>178000</v>
      </c>
    </row>
    <row r="12" spans="1:10" x14ac:dyDescent="0.35">
      <c r="A12" s="64">
        <v>43854</v>
      </c>
      <c r="B12" s="65">
        <v>126783</v>
      </c>
      <c r="C12" s="9" t="s">
        <v>322</v>
      </c>
      <c r="D12" s="9" t="s">
        <v>509</v>
      </c>
      <c r="E12" s="9"/>
      <c r="F12" s="9"/>
      <c r="G12" s="66">
        <v>9664</v>
      </c>
      <c r="H12" s="66">
        <v>1836</v>
      </c>
      <c r="I12" s="66">
        <f t="shared" si="0"/>
        <v>11500</v>
      </c>
    </row>
    <row r="13" spans="1:10" x14ac:dyDescent="0.35">
      <c r="A13" s="68">
        <v>43855</v>
      </c>
      <c r="B13" s="65" t="s">
        <v>525</v>
      </c>
      <c r="C13" s="9" t="s">
        <v>523</v>
      </c>
      <c r="D13" s="9" t="s">
        <v>509</v>
      </c>
      <c r="E13" s="71">
        <v>4112875</v>
      </c>
      <c r="F13" s="9"/>
      <c r="G13" s="66">
        <v>151261</v>
      </c>
      <c r="H13" s="66">
        <v>28739.59</v>
      </c>
      <c r="I13" s="66">
        <f t="shared" si="0"/>
        <v>180000.59</v>
      </c>
    </row>
    <row r="14" spans="1:10" x14ac:dyDescent="0.35">
      <c r="A14" s="64">
        <v>43858</v>
      </c>
      <c r="B14" s="65" t="s">
        <v>526</v>
      </c>
      <c r="C14" s="9" t="s">
        <v>484</v>
      </c>
      <c r="D14" s="9" t="s">
        <v>509</v>
      </c>
      <c r="E14" s="9"/>
      <c r="F14" s="9"/>
      <c r="G14" s="66">
        <v>20168.060000000001</v>
      </c>
      <c r="H14" s="66">
        <v>3831.93</v>
      </c>
      <c r="I14" s="66">
        <f t="shared" si="0"/>
        <v>23999.99</v>
      </c>
    </row>
    <row r="15" spans="1:10" x14ac:dyDescent="0.35">
      <c r="A15" s="64">
        <v>43858</v>
      </c>
      <c r="B15" s="72" t="s">
        <v>527</v>
      </c>
      <c r="C15" s="9" t="s">
        <v>20</v>
      </c>
      <c r="D15" s="9" t="s">
        <v>509</v>
      </c>
      <c r="E15" s="9"/>
      <c r="F15" s="9"/>
      <c r="G15" s="66">
        <v>465546</v>
      </c>
      <c r="H15" s="66">
        <v>88454</v>
      </c>
      <c r="I15" s="66">
        <f t="shared" si="0"/>
        <v>554000</v>
      </c>
    </row>
    <row r="16" spans="1:10" x14ac:dyDescent="0.35">
      <c r="A16" s="64">
        <v>43861</v>
      </c>
      <c r="B16" s="65" t="s">
        <v>528</v>
      </c>
      <c r="C16" s="9" t="s">
        <v>398</v>
      </c>
      <c r="D16" s="9" t="s">
        <v>509</v>
      </c>
      <c r="E16" s="9"/>
      <c r="F16" s="9"/>
      <c r="G16" s="66">
        <v>25210.080000000002</v>
      </c>
      <c r="H16" s="66">
        <v>4789.92</v>
      </c>
      <c r="I16" s="66">
        <f t="shared" si="0"/>
        <v>30000</v>
      </c>
    </row>
    <row r="17" spans="1:9" x14ac:dyDescent="0.35">
      <c r="A17" s="64">
        <v>43861</v>
      </c>
      <c r="B17" s="65" t="s">
        <v>529</v>
      </c>
      <c r="C17" s="9" t="s">
        <v>398</v>
      </c>
      <c r="D17" s="9" t="s">
        <v>509</v>
      </c>
      <c r="E17" s="9"/>
      <c r="F17" s="9"/>
      <c r="G17" s="66">
        <v>54621.85</v>
      </c>
      <c r="H17" s="66">
        <v>10378.15</v>
      </c>
      <c r="I17" s="66">
        <f t="shared" si="0"/>
        <v>65000</v>
      </c>
    </row>
    <row r="18" spans="1:9" x14ac:dyDescent="0.35">
      <c r="A18" s="64">
        <v>43861</v>
      </c>
      <c r="B18" s="65" t="s">
        <v>529</v>
      </c>
      <c r="C18" s="9" t="s">
        <v>398</v>
      </c>
      <c r="D18" s="9" t="s">
        <v>509</v>
      </c>
      <c r="E18" s="9"/>
      <c r="F18" s="9"/>
      <c r="G18" s="66">
        <v>54621.85</v>
      </c>
      <c r="H18" s="66">
        <v>10378.15</v>
      </c>
      <c r="I18" s="66">
        <f t="shared" si="0"/>
        <v>65000</v>
      </c>
    </row>
    <row r="19" spans="1:9" x14ac:dyDescent="0.35">
      <c r="A19" s="64">
        <v>43861</v>
      </c>
      <c r="B19" s="65" t="s">
        <v>528</v>
      </c>
      <c r="C19" s="9" t="s">
        <v>398</v>
      </c>
      <c r="D19" s="9" t="s">
        <v>509</v>
      </c>
      <c r="E19" s="9"/>
      <c r="F19" s="9"/>
      <c r="G19" s="66">
        <v>25210.080000000002</v>
      </c>
      <c r="H19" s="66">
        <v>4789.92</v>
      </c>
      <c r="I19" s="66">
        <f t="shared" si="0"/>
        <v>30000</v>
      </c>
    </row>
    <row r="20" spans="1:9" x14ac:dyDescent="0.35">
      <c r="A20" s="64">
        <v>43861</v>
      </c>
      <c r="B20" s="65" t="s">
        <v>530</v>
      </c>
      <c r="C20" s="9" t="s">
        <v>523</v>
      </c>
      <c r="D20" s="9" t="s">
        <v>509</v>
      </c>
      <c r="E20" s="71">
        <v>4112875</v>
      </c>
      <c r="F20" s="9"/>
      <c r="G20" s="66">
        <v>16806</v>
      </c>
      <c r="H20" s="66">
        <v>3193.14</v>
      </c>
      <c r="I20" s="66">
        <f t="shared" si="0"/>
        <v>19999.14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0"/>
  <sheetViews>
    <sheetView workbookViewId="0">
      <selection sqref="A1:J1"/>
    </sheetView>
  </sheetViews>
  <sheetFormatPr baseColWidth="10" defaultRowHeight="14.5" x14ac:dyDescent="0.35"/>
  <cols>
    <col min="1" max="1" width="30.1796875" bestFit="1" customWidth="1"/>
  </cols>
  <sheetData>
    <row r="1" spans="1:10" ht="29" x14ac:dyDescent="0.35">
      <c r="A1" s="73" t="s">
        <v>0</v>
      </c>
      <c r="B1" s="73" t="s">
        <v>531</v>
      </c>
      <c r="C1" s="73" t="s">
        <v>532</v>
      </c>
      <c r="D1" s="73" t="s">
        <v>533</v>
      </c>
      <c r="E1" s="73" t="s">
        <v>1</v>
      </c>
      <c r="F1" s="73" t="s">
        <v>534</v>
      </c>
      <c r="G1" s="73" t="s">
        <v>535</v>
      </c>
      <c r="H1" s="73" t="s">
        <v>536</v>
      </c>
      <c r="I1" s="73" t="s">
        <v>537</v>
      </c>
      <c r="J1" s="74" t="s">
        <v>538</v>
      </c>
    </row>
    <row r="2" spans="1:10" x14ac:dyDescent="0.35">
      <c r="A2" s="64">
        <v>43862</v>
      </c>
      <c r="B2" s="65" t="s">
        <v>539</v>
      </c>
      <c r="C2" s="9" t="s">
        <v>523</v>
      </c>
      <c r="D2" s="9" t="s">
        <v>509</v>
      </c>
      <c r="E2" s="71">
        <v>4112875</v>
      </c>
      <c r="F2" s="9"/>
      <c r="G2" s="66">
        <v>30252</v>
      </c>
      <c r="H2" s="66">
        <v>5747.88</v>
      </c>
      <c r="I2" s="66">
        <f t="shared" ref="I2:I40" si="0">G2+H2</f>
        <v>35999.879999999997</v>
      </c>
    </row>
    <row r="3" spans="1:10" x14ac:dyDescent="0.35">
      <c r="A3" s="64">
        <v>43868</v>
      </c>
      <c r="B3" s="65">
        <v>60837</v>
      </c>
      <c r="C3" s="9" t="s">
        <v>45</v>
      </c>
      <c r="D3" s="9" t="s">
        <v>509</v>
      </c>
      <c r="E3" s="9"/>
      <c r="F3" s="9"/>
      <c r="G3" s="66">
        <v>10589</v>
      </c>
      <c r="H3" s="66">
        <v>2011</v>
      </c>
      <c r="I3" s="66">
        <f t="shared" si="0"/>
        <v>12600</v>
      </c>
    </row>
    <row r="4" spans="1:10" x14ac:dyDescent="0.35">
      <c r="A4" s="64">
        <v>43873</v>
      </c>
      <c r="B4" s="65" t="s">
        <v>540</v>
      </c>
      <c r="C4" s="9" t="s">
        <v>541</v>
      </c>
      <c r="D4" s="9" t="s">
        <v>509</v>
      </c>
      <c r="E4" s="9"/>
      <c r="F4" s="9"/>
      <c r="G4" s="66">
        <v>77310.929999999993</v>
      </c>
      <c r="H4" s="66">
        <v>14689.08</v>
      </c>
      <c r="I4" s="66">
        <f t="shared" si="0"/>
        <v>92000.01</v>
      </c>
    </row>
    <row r="5" spans="1:10" x14ac:dyDescent="0.35">
      <c r="A5" s="64">
        <v>43874</v>
      </c>
      <c r="B5" s="65">
        <v>493567</v>
      </c>
      <c r="C5" s="9" t="s">
        <v>188</v>
      </c>
      <c r="D5" s="9" t="s">
        <v>509</v>
      </c>
      <c r="E5" s="9"/>
      <c r="F5" s="9"/>
      <c r="G5" s="66">
        <v>37815</v>
      </c>
      <c r="H5" s="66">
        <v>7185</v>
      </c>
      <c r="I5" s="66">
        <f t="shared" si="0"/>
        <v>45000</v>
      </c>
    </row>
    <row r="6" spans="1:10" x14ac:dyDescent="0.35">
      <c r="A6" s="64">
        <v>43875</v>
      </c>
      <c r="B6" s="65" t="s">
        <v>542</v>
      </c>
      <c r="C6" s="9" t="s">
        <v>398</v>
      </c>
      <c r="D6" s="9" t="s">
        <v>509</v>
      </c>
      <c r="E6" s="9"/>
      <c r="F6" s="9"/>
      <c r="G6" s="66">
        <v>54621.85</v>
      </c>
      <c r="H6" s="66">
        <v>10378.15</v>
      </c>
      <c r="I6" s="66">
        <f t="shared" si="0"/>
        <v>65000</v>
      </c>
    </row>
    <row r="7" spans="1:10" x14ac:dyDescent="0.35">
      <c r="A7" s="64">
        <v>43875</v>
      </c>
      <c r="B7" s="65" t="s">
        <v>543</v>
      </c>
      <c r="C7" s="9" t="s">
        <v>398</v>
      </c>
      <c r="D7" s="9" t="s">
        <v>509</v>
      </c>
      <c r="E7" s="9"/>
      <c r="F7" s="9"/>
      <c r="G7" s="66">
        <v>21848.74</v>
      </c>
      <c r="H7" s="66">
        <v>4151.26</v>
      </c>
      <c r="I7" s="66">
        <f t="shared" si="0"/>
        <v>26000</v>
      </c>
    </row>
    <row r="8" spans="1:10" x14ac:dyDescent="0.35">
      <c r="A8" s="68">
        <v>43876</v>
      </c>
      <c r="B8" s="69" t="s">
        <v>544</v>
      </c>
      <c r="C8" s="9" t="s">
        <v>513</v>
      </c>
      <c r="D8" s="9" t="s">
        <v>509</v>
      </c>
      <c r="E8" s="65" t="s">
        <v>514</v>
      </c>
      <c r="F8" s="9"/>
      <c r="G8" s="66">
        <v>268907</v>
      </c>
      <c r="H8" s="66">
        <v>51092</v>
      </c>
      <c r="I8" s="66">
        <f t="shared" si="0"/>
        <v>319999</v>
      </c>
    </row>
    <row r="9" spans="1:10" x14ac:dyDescent="0.35">
      <c r="A9" s="64">
        <v>43876</v>
      </c>
      <c r="B9" s="65" t="s">
        <v>545</v>
      </c>
      <c r="C9" s="9" t="s">
        <v>523</v>
      </c>
      <c r="D9" s="9" t="s">
        <v>509</v>
      </c>
      <c r="E9" s="71">
        <v>4112875</v>
      </c>
      <c r="F9" s="9"/>
      <c r="G9" s="66">
        <v>16806</v>
      </c>
      <c r="H9" s="66">
        <v>3193.14</v>
      </c>
      <c r="I9" s="66">
        <f t="shared" si="0"/>
        <v>19999.14</v>
      </c>
    </row>
    <row r="10" spans="1:10" x14ac:dyDescent="0.35">
      <c r="A10" s="64">
        <v>43876</v>
      </c>
      <c r="B10" s="65" t="s">
        <v>546</v>
      </c>
      <c r="C10" s="9" t="s">
        <v>523</v>
      </c>
      <c r="D10" s="9" t="s">
        <v>509</v>
      </c>
      <c r="E10" s="71">
        <v>4112875</v>
      </c>
      <c r="F10" s="9"/>
      <c r="G10" s="66">
        <v>72628</v>
      </c>
      <c r="H10" s="66">
        <v>13730.92</v>
      </c>
      <c r="I10" s="66">
        <f t="shared" si="0"/>
        <v>86358.92</v>
      </c>
    </row>
    <row r="11" spans="1:10" x14ac:dyDescent="0.35">
      <c r="A11" s="68">
        <v>43876</v>
      </c>
      <c r="B11" s="70">
        <v>220812475</v>
      </c>
      <c r="C11" s="9" t="s">
        <v>517</v>
      </c>
      <c r="D11" s="9" t="s">
        <v>509</v>
      </c>
      <c r="E11" s="65" t="s">
        <v>518</v>
      </c>
      <c r="F11" s="9" t="s">
        <v>547</v>
      </c>
      <c r="G11" s="66">
        <v>74202</v>
      </c>
      <c r="H11" s="67">
        <f>+G11*0.19</f>
        <v>14098.380000000001</v>
      </c>
      <c r="I11" s="67">
        <f t="shared" si="0"/>
        <v>88300.38</v>
      </c>
    </row>
    <row r="12" spans="1:10" x14ac:dyDescent="0.35">
      <c r="A12" s="64">
        <v>43877</v>
      </c>
      <c r="B12" s="69" t="s">
        <v>548</v>
      </c>
      <c r="C12" s="9" t="s">
        <v>53</v>
      </c>
      <c r="D12" s="9" t="s">
        <v>509</v>
      </c>
      <c r="E12" s="9"/>
      <c r="F12" s="9"/>
      <c r="G12" s="66">
        <v>48912</v>
      </c>
      <c r="H12" s="66">
        <v>9293.2800000000007</v>
      </c>
      <c r="I12" s="66">
        <f t="shared" si="0"/>
        <v>58205.279999999999</v>
      </c>
    </row>
    <row r="13" spans="1:10" x14ac:dyDescent="0.35">
      <c r="A13" s="64">
        <v>43879</v>
      </c>
      <c r="B13" s="65">
        <v>33191</v>
      </c>
      <c r="C13" s="9" t="s">
        <v>549</v>
      </c>
      <c r="D13" s="9" t="s">
        <v>509</v>
      </c>
      <c r="E13" s="9"/>
      <c r="F13" s="9"/>
      <c r="G13" s="66">
        <v>50420</v>
      </c>
      <c r="H13" s="66">
        <v>9580</v>
      </c>
      <c r="I13" s="66">
        <f t="shared" si="0"/>
        <v>60000</v>
      </c>
    </row>
    <row r="14" spans="1:10" x14ac:dyDescent="0.35">
      <c r="A14" s="64">
        <v>43879</v>
      </c>
      <c r="B14" s="65">
        <v>33246</v>
      </c>
      <c r="C14" s="9" t="s">
        <v>549</v>
      </c>
      <c r="D14" s="9" t="s">
        <v>509</v>
      </c>
      <c r="E14" s="9"/>
      <c r="F14" s="9"/>
      <c r="G14" s="66">
        <v>35294</v>
      </c>
      <c r="H14" s="66">
        <v>6706</v>
      </c>
      <c r="I14" s="66">
        <f t="shared" si="0"/>
        <v>42000</v>
      </c>
    </row>
    <row r="15" spans="1:10" x14ac:dyDescent="0.35">
      <c r="A15" s="68">
        <v>43880</v>
      </c>
      <c r="B15" s="70">
        <v>240654608</v>
      </c>
      <c r="C15" s="9" t="s">
        <v>517</v>
      </c>
      <c r="D15" s="9" t="s">
        <v>550</v>
      </c>
      <c r="E15" s="65" t="s">
        <v>518</v>
      </c>
      <c r="F15" s="9" t="s">
        <v>551</v>
      </c>
      <c r="G15" s="66">
        <v>257773</v>
      </c>
      <c r="H15" s="67">
        <f>+G15*0.19</f>
        <v>48976.87</v>
      </c>
      <c r="I15" s="67">
        <f t="shared" si="0"/>
        <v>306749.87</v>
      </c>
    </row>
    <row r="16" spans="1:10" x14ac:dyDescent="0.35">
      <c r="A16" s="64">
        <v>43881</v>
      </c>
      <c r="B16" s="65" t="s">
        <v>552</v>
      </c>
      <c r="C16" s="9" t="s">
        <v>553</v>
      </c>
      <c r="D16" s="9" t="s">
        <v>554</v>
      </c>
      <c r="E16" s="9"/>
      <c r="F16" s="9"/>
      <c r="G16" s="66">
        <v>51824</v>
      </c>
      <c r="H16" s="66">
        <v>9846.56</v>
      </c>
      <c r="I16" s="66">
        <f t="shared" si="0"/>
        <v>61670.559999999998</v>
      </c>
    </row>
    <row r="17" spans="1:9" x14ac:dyDescent="0.35">
      <c r="A17" s="64">
        <v>43881</v>
      </c>
      <c r="B17" s="65" t="s">
        <v>555</v>
      </c>
      <c r="C17" s="9" t="s">
        <v>556</v>
      </c>
      <c r="D17" s="9" t="s">
        <v>557</v>
      </c>
      <c r="E17" s="9"/>
      <c r="F17" s="9"/>
      <c r="G17" s="66">
        <v>12800</v>
      </c>
      <c r="H17" s="66">
        <v>2432</v>
      </c>
      <c r="I17" s="66">
        <f t="shared" si="0"/>
        <v>15232</v>
      </c>
    </row>
    <row r="18" spans="1:9" x14ac:dyDescent="0.35">
      <c r="A18" s="64">
        <v>43881</v>
      </c>
      <c r="B18" s="65" t="s">
        <v>558</v>
      </c>
      <c r="C18" s="9" t="s">
        <v>559</v>
      </c>
      <c r="D18" s="9" t="s">
        <v>557</v>
      </c>
      <c r="E18" s="9"/>
      <c r="F18" s="9"/>
      <c r="G18" s="66">
        <v>18910</v>
      </c>
      <c r="H18" s="66">
        <v>3593</v>
      </c>
      <c r="I18" s="66">
        <f t="shared" si="0"/>
        <v>22503</v>
      </c>
    </row>
    <row r="19" spans="1:9" x14ac:dyDescent="0.35">
      <c r="A19" s="64">
        <v>43881</v>
      </c>
      <c r="B19" s="65" t="s">
        <v>560</v>
      </c>
      <c r="C19" s="9" t="s">
        <v>561</v>
      </c>
      <c r="D19" s="9" t="s">
        <v>557</v>
      </c>
      <c r="E19" s="9"/>
      <c r="F19" s="9"/>
      <c r="G19" s="66">
        <v>24750</v>
      </c>
      <c r="H19" s="66">
        <v>4702</v>
      </c>
      <c r="I19" s="66">
        <f t="shared" si="0"/>
        <v>29452</v>
      </c>
    </row>
    <row r="20" spans="1:9" x14ac:dyDescent="0.35">
      <c r="A20" s="64">
        <v>43881</v>
      </c>
      <c r="B20" s="65" t="s">
        <v>562</v>
      </c>
      <c r="C20" s="9" t="s">
        <v>561</v>
      </c>
      <c r="D20" s="9" t="s">
        <v>557</v>
      </c>
      <c r="E20" s="9"/>
      <c r="F20" s="9"/>
      <c r="G20" s="66">
        <v>70400</v>
      </c>
      <c r="H20" s="66">
        <v>13376</v>
      </c>
      <c r="I20" s="66">
        <f t="shared" si="0"/>
        <v>83776</v>
      </c>
    </row>
    <row r="21" spans="1:9" x14ac:dyDescent="0.35">
      <c r="A21" s="68">
        <v>43881</v>
      </c>
      <c r="B21" s="70">
        <v>240343299</v>
      </c>
      <c r="C21" s="9" t="s">
        <v>517</v>
      </c>
      <c r="D21" s="9" t="s">
        <v>550</v>
      </c>
      <c r="E21" s="65" t="s">
        <v>518</v>
      </c>
      <c r="F21" s="9" t="s">
        <v>563</v>
      </c>
      <c r="G21" s="66">
        <v>151975</v>
      </c>
      <c r="H21" s="67">
        <f>+G21*0.19</f>
        <v>28875.25</v>
      </c>
      <c r="I21" s="67">
        <f t="shared" si="0"/>
        <v>180850.25</v>
      </c>
    </row>
    <row r="22" spans="1:9" x14ac:dyDescent="0.35">
      <c r="A22" s="64">
        <v>43883</v>
      </c>
      <c r="B22" s="65" t="s">
        <v>564</v>
      </c>
      <c r="C22" s="9" t="s">
        <v>541</v>
      </c>
      <c r="D22" s="9" t="s">
        <v>509</v>
      </c>
      <c r="E22" s="9"/>
      <c r="F22" s="9"/>
      <c r="G22" s="66">
        <v>154369.75</v>
      </c>
      <c r="H22" s="66">
        <v>4630.25</v>
      </c>
      <c r="I22" s="66">
        <f t="shared" si="0"/>
        <v>159000</v>
      </c>
    </row>
    <row r="23" spans="1:9" x14ac:dyDescent="0.35">
      <c r="A23" s="64">
        <v>43883</v>
      </c>
      <c r="B23" s="65">
        <v>6466</v>
      </c>
      <c r="C23" s="9" t="s">
        <v>565</v>
      </c>
      <c r="D23" s="9" t="s">
        <v>509</v>
      </c>
      <c r="E23" s="71"/>
      <c r="F23" s="9"/>
      <c r="G23" s="66">
        <v>231933</v>
      </c>
      <c r="H23" s="66">
        <v>44067</v>
      </c>
      <c r="I23" s="66">
        <f t="shared" si="0"/>
        <v>276000</v>
      </c>
    </row>
    <row r="24" spans="1:9" x14ac:dyDescent="0.35">
      <c r="A24" s="75">
        <v>43883</v>
      </c>
      <c r="B24" s="65" t="s">
        <v>566</v>
      </c>
      <c r="C24" s="9" t="s">
        <v>567</v>
      </c>
      <c r="D24" s="9" t="s">
        <v>509</v>
      </c>
      <c r="E24" s="9"/>
      <c r="F24" s="9"/>
      <c r="G24" s="66">
        <v>14782</v>
      </c>
      <c r="H24" s="66">
        <v>2808</v>
      </c>
      <c r="I24" s="66">
        <f t="shared" si="0"/>
        <v>17590</v>
      </c>
    </row>
    <row r="25" spans="1:9" x14ac:dyDescent="0.35">
      <c r="A25" s="68">
        <v>43885</v>
      </c>
      <c r="B25" s="70">
        <v>2405104254</v>
      </c>
      <c r="C25" s="9" t="s">
        <v>517</v>
      </c>
      <c r="D25" s="9" t="s">
        <v>550</v>
      </c>
      <c r="E25" s="65" t="s">
        <v>518</v>
      </c>
      <c r="F25" s="9" t="s">
        <v>568</v>
      </c>
      <c r="G25" s="66">
        <v>614412</v>
      </c>
      <c r="H25" s="67">
        <f>+G25*0.19</f>
        <v>116738.28</v>
      </c>
      <c r="I25" s="67">
        <f t="shared" si="0"/>
        <v>731150.28</v>
      </c>
    </row>
    <row r="26" spans="1:9" x14ac:dyDescent="0.35">
      <c r="A26" s="64">
        <v>43886</v>
      </c>
      <c r="B26" s="65" t="s">
        <v>569</v>
      </c>
      <c r="C26" s="9" t="s">
        <v>398</v>
      </c>
      <c r="D26" s="9" t="s">
        <v>509</v>
      </c>
      <c r="E26" s="9"/>
      <c r="F26" s="9"/>
      <c r="G26" s="66">
        <v>54621.85</v>
      </c>
      <c r="H26" s="66">
        <v>10378.15</v>
      </c>
      <c r="I26" s="66">
        <f t="shared" si="0"/>
        <v>65000</v>
      </c>
    </row>
    <row r="27" spans="1:9" x14ac:dyDescent="0.35">
      <c r="A27" s="75">
        <v>43886</v>
      </c>
      <c r="B27" s="65" t="s">
        <v>570</v>
      </c>
      <c r="C27" s="9" t="s">
        <v>567</v>
      </c>
      <c r="D27" s="9" t="s">
        <v>509</v>
      </c>
      <c r="E27" s="9"/>
      <c r="F27" s="9"/>
      <c r="G27" s="66">
        <v>9444</v>
      </c>
      <c r="H27" s="66">
        <v>756</v>
      </c>
      <c r="I27" s="66">
        <f t="shared" si="0"/>
        <v>10200</v>
      </c>
    </row>
    <row r="28" spans="1:9" x14ac:dyDescent="0.35">
      <c r="A28" s="75">
        <v>43887</v>
      </c>
      <c r="B28" s="65" t="s">
        <v>571</v>
      </c>
      <c r="C28" s="9" t="s">
        <v>567</v>
      </c>
      <c r="D28" s="9" t="s">
        <v>509</v>
      </c>
      <c r="E28" s="9"/>
      <c r="F28" s="9"/>
      <c r="G28" s="66">
        <v>5100</v>
      </c>
      <c r="H28" s="66">
        <v>250</v>
      </c>
      <c r="I28" s="66">
        <f t="shared" si="0"/>
        <v>5350</v>
      </c>
    </row>
    <row r="29" spans="1:9" x14ac:dyDescent="0.35">
      <c r="A29" s="64">
        <v>43888</v>
      </c>
      <c r="B29" s="65" t="s">
        <v>572</v>
      </c>
      <c r="C29" s="9" t="s">
        <v>573</v>
      </c>
      <c r="D29" s="9" t="s">
        <v>509</v>
      </c>
      <c r="E29" s="9"/>
      <c r="F29" s="9"/>
      <c r="G29" s="66">
        <v>1681</v>
      </c>
      <c r="H29" s="66">
        <v>319</v>
      </c>
      <c r="I29" s="66">
        <f t="shared" si="0"/>
        <v>2000</v>
      </c>
    </row>
    <row r="30" spans="1:9" x14ac:dyDescent="0.35">
      <c r="A30" s="75">
        <v>43888</v>
      </c>
      <c r="B30" s="65" t="s">
        <v>574</v>
      </c>
      <c r="C30" s="9" t="s">
        <v>567</v>
      </c>
      <c r="D30" s="9" t="s">
        <v>509</v>
      </c>
      <c r="E30" s="9"/>
      <c r="F30" s="9"/>
      <c r="G30" s="66">
        <v>2731</v>
      </c>
      <c r="H30" s="66">
        <v>219</v>
      </c>
      <c r="I30" s="66">
        <f t="shared" si="0"/>
        <v>2950</v>
      </c>
    </row>
    <row r="31" spans="1:9" x14ac:dyDescent="0.35">
      <c r="A31" s="68">
        <v>43889</v>
      </c>
      <c r="B31" s="65">
        <v>4166</v>
      </c>
      <c r="C31" s="9" t="s">
        <v>575</v>
      </c>
      <c r="D31" s="9" t="s">
        <v>576</v>
      </c>
      <c r="E31" s="9" t="s">
        <v>577</v>
      </c>
      <c r="F31" s="9"/>
      <c r="G31" s="66">
        <v>3624</v>
      </c>
      <c r="H31" s="66">
        <v>476</v>
      </c>
      <c r="I31" s="66">
        <f t="shared" si="0"/>
        <v>4100</v>
      </c>
    </row>
    <row r="32" spans="1:9" x14ac:dyDescent="0.35">
      <c r="A32" s="68">
        <v>43889</v>
      </c>
      <c r="B32" s="70">
        <v>24117985</v>
      </c>
      <c r="C32" s="9" t="s">
        <v>517</v>
      </c>
      <c r="D32" s="9" t="s">
        <v>550</v>
      </c>
      <c r="E32" s="65" t="s">
        <v>518</v>
      </c>
      <c r="F32" s="9" t="s">
        <v>578</v>
      </c>
      <c r="G32" s="66">
        <v>321849</v>
      </c>
      <c r="H32" s="67">
        <f t="shared" ref="H32:H37" si="1">+G32*0.19</f>
        <v>61151.31</v>
      </c>
      <c r="I32" s="67">
        <f t="shared" si="0"/>
        <v>383000.31</v>
      </c>
    </row>
    <row r="33" spans="1:9" x14ac:dyDescent="0.35">
      <c r="A33" s="68">
        <v>43889</v>
      </c>
      <c r="B33" s="70">
        <v>240186573</v>
      </c>
      <c r="C33" s="9" t="s">
        <v>517</v>
      </c>
      <c r="D33" s="9" t="s">
        <v>550</v>
      </c>
      <c r="E33" s="65" t="s">
        <v>518</v>
      </c>
      <c r="F33" s="9" t="s">
        <v>579</v>
      </c>
      <c r="G33" s="66">
        <v>10588</v>
      </c>
      <c r="H33" s="67">
        <f t="shared" si="1"/>
        <v>2011.72</v>
      </c>
      <c r="I33" s="67">
        <f t="shared" si="0"/>
        <v>12599.72</v>
      </c>
    </row>
    <row r="34" spans="1:9" x14ac:dyDescent="0.35">
      <c r="A34" s="68">
        <v>43889</v>
      </c>
      <c r="B34" s="70">
        <v>240261960</v>
      </c>
      <c r="C34" s="9" t="s">
        <v>517</v>
      </c>
      <c r="D34" s="9" t="s">
        <v>550</v>
      </c>
      <c r="E34" s="65" t="s">
        <v>518</v>
      </c>
      <c r="F34" s="9" t="s">
        <v>580</v>
      </c>
      <c r="G34" s="66">
        <v>12479</v>
      </c>
      <c r="H34" s="67">
        <f t="shared" si="1"/>
        <v>2371.0100000000002</v>
      </c>
      <c r="I34" s="67">
        <f t="shared" si="0"/>
        <v>14850.01</v>
      </c>
    </row>
    <row r="35" spans="1:9" x14ac:dyDescent="0.35">
      <c r="A35" s="68">
        <v>43889</v>
      </c>
      <c r="B35" s="76">
        <v>240431163</v>
      </c>
      <c r="C35" s="9" t="s">
        <v>517</v>
      </c>
      <c r="D35" s="9" t="s">
        <v>550</v>
      </c>
      <c r="E35" s="65" t="s">
        <v>518</v>
      </c>
      <c r="F35" s="9" t="s">
        <v>581</v>
      </c>
      <c r="G35" s="67">
        <v>71261</v>
      </c>
      <c r="H35" s="66">
        <f t="shared" si="1"/>
        <v>13539.59</v>
      </c>
      <c r="I35" s="67">
        <f t="shared" si="0"/>
        <v>84800.59</v>
      </c>
    </row>
    <row r="36" spans="1:9" x14ac:dyDescent="0.35">
      <c r="A36" s="68">
        <v>43889</v>
      </c>
      <c r="B36" s="76">
        <v>24117986</v>
      </c>
      <c r="C36" s="9" t="s">
        <v>517</v>
      </c>
      <c r="D36" s="9" t="s">
        <v>550</v>
      </c>
      <c r="E36" s="65" t="s">
        <v>518</v>
      </c>
      <c r="F36" s="9" t="s">
        <v>582</v>
      </c>
      <c r="G36" s="67">
        <v>477877</v>
      </c>
      <c r="H36" s="67">
        <f t="shared" si="1"/>
        <v>90796.63</v>
      </c>
      <c r="I36" s="66">
        <f t="shared" si="0"/>
        <v>568673.63</v>
      </c>
    </row>
    <row r="37" spans="1:9" x14ac:dyDescent="0.35">
      <c r="A37" s="68">
        <v>43889</v>
      </c>
      <c r="B37" s="76">
        <v>24117986</v>
      </c>
      <c r="C37" s="9" t="s">
        <v>517</v>
      </c>
      <c r="D37" s="9" t="s">
        <v>550</v>
      </c>
      <c r="E37" s="65" t="s">
        <v>518</v>
      </c>
      <c r="F37" s="9" t="s">
        <v>583</v>
      </c>
      <c r="G37" s="67">
        <v>477887</v>
      </c>
      <c r="H37" s="67">
        <f t="shared" si="1"/>
        <v>90798.53</v>
      </c>
      <c r="I37" s="66">
        <f t="shared" si="0"/>
        <v>568685.53</v>
      </c>
    </row>
    <row r="38" spans="1:9" x14ac:dyDescent="0.35">
      <c r="A38" s="75">
        <v>43890</v>
      </c>
      <c r="B38" s="8" t="s">
        <v>584</v>
      </c>
      <c r="C38" s="9" t="s">
        <v>585</v>
      </c>
      <c r="D38" s="9"/>
      <c r="E38" s="9"/>
      <c r="F38" s="9"/>
      <c r="G38" s="66">
        <v>14074</v>
      </c>
      <c r="H38" s="66">
        <v>1126</v>
      </c>
      <c r="I38" s="66">
        <f t="shared" si="0"/>
        <v>15200</v>
      </c>
    </row>
    <row r="39" spans="1:9" x14ac:dyDescent="0.35">
      <c r="A39" s="75">
        <v>43890</v>
      </c>
      <c r="B39" s="65" t="s">
        <v>586</v>
      </c>
      <c r="C39" s="9" t="s">
        <v>567</v>
      </c>
      <c r="D39" s="9" t="s">
        <v>509</v>
      </c>
      <c r="E39" s="9"/>
      <c r="F39" s="9"/>
      <c r="G39" s="66">
        <v>1430</v>
      </c>
      <c r="H39" s="66">
        <v>220</v>
      </c>
      <c r="I39" s="66">
        <f t="shared" si="0"/>
        <v>1650</v>
      </c>
    </row>
    <row r="40" spans="1:9" x14ac:dyDescent="0.35">
      <c r="A40" s="75">
        <v>43890</v>
      </c>
      <c r="B40" s="65" t="s">
        <v>587</v>
      </c>
      <c r="C40" s="9" t="s">
        <v>567</v>
      </c>
      <c r="D40" s="9" t="s">
        <v>509</v>
      </c>
      <c r="E40" s="9"/>
      <c r="F40" s="9"/>
      <c r="G40" s="66">
        <v>6667</v>
      </c>
      <c r="H40" s="66">
        <v>533</v>
      </c>
      <c r="I40" s="66">
        <f t="shared" si="0"/>
        <v>7200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topLeftCell="B1" workbookViewId="0">
      <selection activeCell="B1" sqref="B1:K1"/>
    </sheetView>
  </sheetViews>
  <sheetFormatPr baseColWidth="10" defaultRowHeight="14.5" x14ac:dyDescent="0.35"/>
  <cols>
    <col min="1" max="1" width="28.81640625" bestFit="1" customWidth="1"/>
    <col min="2" max="2" width="14.453125" bestFit="1" customWidth="1"/>
    <col min="3" max="3" width="37.81640625" bestFit="1" customWidth="1"/>
    <col min="4" max="4" width="11.26953125" bestFit="1" customWidth="1"/>
    <col min="5" max="5" width="12.7265625" bestFit="1" customWidth="1"/>
    <col min="6" max="6" width="60.7265625" bestFit="1" customWidth="1"/>
    <col min="7" max="7" width="13.1796875" bestFit="1" customWidth="1"/>
    <col min="9" max="9" width="13.1796875" bestFit="1" customWidth="1"/>
  </cols>
  <sheetData>
    <row r="1" spans="1:11" ht="29" x14ac:dyDescent="0.35">
      <c r="B1" s="73" t="s">
        <v>0</v>
      </c>
      <c r="C1" s="73" t="s">
        <v>531</v>
      </c>
      <c r="D1" s="73" t="s">
        <v>532</v>
      </c>
      <c r="E1" s="73" t="s">
        <v>533</v>
      </c>
      <c r="F1" s="73" t="s">
        <v>1</v>
      </c>
      <c r="G1" s="73" t="s">
        <v>534</v>
      </c>
      <c r="H1" s="73" t="s">
        <v>535</v>
      </c>
      <c r="I1" s="73" t="s">
        <v>536</v>
      </c>
      <c r="J1" s="73" t="s">
        <v>537</v>
      </c>
      <c r="K1" s="74" t="s">
        <v>538</v>
      </c>
    </row>
    <row r="2" spans="1:11" x14ac:dyDescent="0.35">
      <c r="A2" s="68">
        <v>43892</v>
      </c>
      <c r="B2" s="76">
        <v>240344464</v>
      </c>
      <c r="C2" s="9" t="s">
        <v>517</v>
      </c>
      <c r="D2" s="9" t="s">
        <v>550</v>
      </c>
      <c r="E2" s="65" t="s">
        <v>518</v>
      </c>
      <c r="F2" s="9" t="s">
        <v>588</v>
      </c>
      <c r="G2" s="67">
        <v>57647</v>
      </c>
      <c r="H2" s="67">
        <f>+G2*0.19</f>
        <v>10952.93</v>
      </c>
      <c r="I2" s="66">
        <f>G2+H2</f>
        <v>68599.929999999993</v>
      </c>
    </row>
    <row r="3" spans="1:11" x14ac:dyDescent="0.35">
      <c r="A3" s="68">
        <v>43892</v>
      </c>
      <c r="B3" s="76">
        <v>220330100</v>
      </c>
      <c r="C3" s="9" t="s">
        <v>517</v>
      </c>
      <c r="D3" s="9" t="s">
        <v>509</v>
      </c>
      <c r="E3" s="65" t="s">
        <v>518</v>
      </c>
      <c r="F3" s="9" t="s">
        <v>589</v>
      </c>
      <c r="G3" s="67">
        <v>18235</v>
      </c>
      <c r="H3" s="67">
        <f>+G3*0.19</f>
        <v>3464.65</v>
      </c>
      <c r="I3" s="66">
        <f>G3+H3</f>
        <v>21699.65</v>
      </c>
    </row>
    <row r="4" spans="1:11" x14ac:dyDescent="0.35">
      <c r="A4" s="68">
        <v>43892</v>
      </c>
      <c r="B4" s="76">
        <v>240766084</v>
      </c>
      <c r="C4" s="9" t="s">
        <v>517</v>
      </c>
      <c r="D4" s="9" t="s">
        <v>550</v>
      </c>
      <c r="E4" s="65" t="s">
        <v>518</v>
      </c>
      <c r="F4" s="9" t="s">
        <v>590</v>
      </c>
      <c r="G4" s="67">
        <v>385504</v>
      </c>
      <c r="H4" s="67">
        <f>+G4*0.19</f>
        <v>73245.759999999995</v>
      </c>
      <c r="I4" s="66">
        <f>G4+H4</f>
        <v>458749.76</v>
      </c>
    </row>
    <row r="5" spans="1:11" x14ac:dyDescent="0.35">
      <c r="A5" s="68">
        <v>43892</v>
      </c>
      <c r="B5" s="76">
        <v>24118025</v>
      </c>
      <c r="C5" s="9" t="s">
        <v>517</v>
      </c>
      <c r="D5" s="9" t="s">
        <v>550</v>
      </c>
      <c r="E5" s="65" t="s">
        <v>518</v>
      </c>
      <c r="F5" s="9" t="s">
        <v>591</v>
      </c>
      <c r="G5" s="67">
        <v>18319</v>
      </c>
      <c r="H5" s="67">
        <f>+G5*0.19</f>
        <v>3480.61</v>
      </c>
      <c r="I5" s="67">
        <f>G5+H5</f>
        <v>21799.61</v>
      </c>
    </row>
    <row r="6" spans="1:11" x14ac:dyDescent="0.35">
      <c r="A6" s="68">
        <v>43892</v>
      </c>
      <c r="B6" s="76">
        <v>24118025</v>
      </c>
      <c r="C6" s="9" t="s">
        <v>517</v>
      </c>
      <c r="D6" s="9" t="s">
        <v>550</v>
      </c>
      <c r="E6" s="65" t="s">
        <v>518</v>
      </c>
      <c r="F6" s="9" t="s">
        <v>592</v>
      </c>
      <c r="G6" s="67">
        <v>18319</v>
      </c>
      <c r="H6" s="67">
        <v>3481</v>
      </c>
      <c r="I6" s="67">
        <v>21800</v>
      </c>
    </row>
    <row r="7" spans="1:11" x14ac:dyDescent="0.35">
      <c r="A7" s="64">
        <v>43894</v>
      </c>
      <c r="B7" s="65" t="s">
        <v>593</v>
      </c>
      <c r="C7" s="9" t="s">
        <v>594</v>
      </c>
      <c r="D7" s="9" t="s">
        <v>557</v>
      </c>
      <c r="E7" s="9"/>
      <c r="F7" s="9"/>
      <c r="G7" s="66">
        <v>12689</v>
      </c>
      <c r="H7" s="66">
        <v>2411</v>
      </c>
      <c r="I7" s="66">
        <f t="shared" ref="I7:I29" si="0">G7+H7</f>
        <v>15100</v>
      </c>
    </row>
    <row r="8" spans="1:11" x14ac:dyDescent="0.35">
      <c r="A8" s="64">
        <v>43894</v>
      </c>
      <c r="B8" s="65" t="s">
        <v>595</v>
      </c>
      <c r="C8" s="9" t="s">
        <v>561</v>
      </c>
      <c r="D8" s="9" t="s">
        <v>557</v>
      </c>
      <c r="E8" s="9"/>
      <c r="F8" s="9"/>
      <c r="G8" s="66">
        <v>41612</v>
      </c>
      <c r="H8" s="66">
        <v>7906</v>
      </c>
      <c r="I8" s="66">
        <f t="shared" si="0"/>
        <v>49518</v>
      </c>
    </row>
    <row r="9" spans="1:11" x14ac:dyDescent="0.35">
      <c r="A9" s="64">
        <v>43895</v>
      </c>
      <c r="B9" s="65">
        <v>61107</v>
      </c>
      <c r="C9" s="9" t="s">
        <v>45</v>
      </c>
      <c r="D9" s="9" t="s">
        <v>509</v>
      </c>
      <c r="E9" s="9"/>
      <c r="F9" s="9"/>
      <c r="G9" s="66">
        <v>34454</v>
      </c>
      <c r="H9" s="66">
        <v>6546</v>
      </c>
      <c r="I9" s="66">
        <f t="shared" si="0"/>
        <v>41000</v>
      </c>
    </row>
    <row r="10" spans="1:11" x14ac:dyDescent="0.35">
      <c r="A10" s="64">
        <v>43895</v>
      </c>
      <c r="B10" s="65">
        <v>61137</v>
      </c>
      <c r="C10" s="9" t="s">
        <v>45</v>
      </c>
      <c r="D10" s="9" t="s">
        <v>509</v>
      </c>
      <c r="E10" s="9"/>
      <c r="F10" s="9"/>
      <c r="G10" s="66">
        <v>26891</v>
      </c>
      <c r="H10" s="66">
        <v>5109</v>
      </c>
      <c r="I10" s="66">
        <f t="shared" si="0"/>
        <v>32000</v>
      </c>
    </row>
    <row r="11" spans="1:11" x14ac:dyDescent="0.35">
      <c r="A11" s="68">
        <v>43895</v>
      </c>
      <c r="B11" s="65">
        <v>619</v>
      </c>
      <c r="C11" s="9" t="s">
        <v>596</v>
      </c>
      <c r="D11" s="9" t="s">
        <v>557</v>
      </c>
      <c r="E11" s="9" t="s">
        <v>597</v>
      </c>
      <c r="F11" s="9" t="s">
        <v>598</v>
      </c>
      <c r="G11" s="67">
        <v>1040000</v>
      </c>
      <c r="H11" s="67">
        <f>G11*19%</f>
        <v>197600</v>
      </c>
      <c r="I11" s="67">
        <f t="shared" si="0"/>
        <v>1237600</v>
      </c>
    </row>
    <row r="12" spans="1:11" x14ac:dyDescent="0.35">
      <c r="A12" s="64">
        <v>43896</v>
      </c>
      <c r="B12" s="65" t="s">
        <v>599</v>
      </c>
      <c r="C12" s="9" t="s">
        <v>523</v>
      </c>
      <c r="D12" s="9" t="s">
        <v>509</v>
      </c>
      <c r="E12" s="71">
        <v>4112875</v>
      </c>
      <c r="F12" s="9"/>
      <c r="G12" s="66">
        <v>268908</v>
      </c>
      <c r="H12" s="66">
        <v>51092.52</v>
      </c>
      <c r="I12" s="66">
        <f t="shared" si="0"/>
        <v>320000.52</v>
      </c>
    </row>
    <row r="13" spans="1:11" x14ac:dyDescent="0.35">
      <c r="A13" s="64">
        <v>43897</v>
      </c>
      <c r="B13" s="69" t="s">
        <v>600</v>
      </c>
      <c r="C13" s="9" t="s">
        <v>601</v>
      </c>
      <c r="D13" s="9" t="s">
        <v>557</v>
      </c>
      <c r="E13" s="9"/>
      <c r="F13" s="9"/>
      <c r="G13" s="66">
        <v>160420</v>
      </c>
      <c r="H13" s="66">
        <v>30480</v>
      </c>
      <c r="I13" s="66">
        <f t="shared" si="0"/>
        <v>190900</v>
      </c>
    </row>
    <row r="14" spans="1:11" x14ac:dyDescent="0.35">
      <c r="A14" s="64">
        <v>43897</v>
      </c>
      <c r="B14" s="65" t="s">
        <v>602</v>
      </c>
      <c r="C14" s="9" t="s">
        <v>541</v>
      </c>
      <c r="D14" s="9" t="s">
        <v>509</v>
      </c>
      <c r="E14" s="9"/>
      <c r="F14" s="9"/>
      <c r="G14" s="9">
        <v>40336.129999999997</v>
      </c>
      <c r="H14" s="9">
        <v>7663.86</v>
      </c>
      <c r="I14" s="9">
        <f t="shared" si="0"/>
        <v>47999.99</v>
      </c>
    </row>
    <row r="15" spans="1:11" x14ac:dyDescent="0.35">
      <c r="A15" s="64">
        <v>43897</v>
      </c>
      <c r="B15" s="65" t="s">
        <v>603</v>
      </c>
      <c r="C15" s="9" t="s">
        <v>41</v>
      </c>
      <c r="D15" s="9" t="s">
        <v>509</v>
      </c>
      <c r="E15" s="9"/>
      <c r="F15" s="9"/>
      <c r="G15" s="66">
        <v>78991.600000000006</v>
      </c>
      <c r="H15" s="66">
        <v>15008.4</v>
      </c>
      <c r="I15" s="66">
        <f t="shared" si="0"/>
        <v>94000</v>
      </c>
    </row>
    <row r="16" spans="1:11" x14ac:dyDescent="0.35">
      <c r="A16" s="75">
        <v>43897</v>
      </c>
      <c r="B16" s="65" t="s">
        <v>604</v>
      </c>
      <c r="C16" s="9" t="s">
        <v>605</v>
      </c>
      <c r="D16" s="9" t="s">
        <v>509</v>
      </c>
      <c r="E16" s="9" t="s">
        <v>606</v>
      </c>
      <c r="F16" s="9"/>
      <c r="G16" s="66">
        <v>27706</v>
      </c>
      <c r="H16" s="66">
        <v>5264</v>
      </c>
      <c r="I16" s="66">
        <f t="shared" si="0"/>
        <v>32970</v>
      </c>
    </row>
    <row r="17" spans="1:9" x14ac:dyDescent="0.35">
      <c r="A17" s="68">
        <v>43899</v>
      </c>
      <c r="B17" s="76">
        <v>24118166</v>
      </c>
      <c r="C17" s="9" t="s">
        <v>517</v>
      </c>
      <c r="D17" s="9" t="s">
        <v>550</v>
      </c>
      <c r="E17" s="65" t="s">
        <v>518</v>
      </c>
      <c r="F17" s="9" t="s">
        <v>607</v>
      </c>
      <c r="G17" s="66">
        <v>370492</v>
      </c>
      <c r="H17" s="66">
        <f>+G17*0.19</f>
        <v>70393.48</v>
      </c>
      <c r="I17" s="67">
        <f t="shared" si="0"/>
        <v>440885.48</v>
      </c>
    </row>
    <row r="18" spans="1:9" x14ac:dyDescent="0.35">
      <c r="A18" s="68">
        <v>43899</v>
      </c>
      <c r="B18" s="76">
        <v>2405106829</v>
      </c>
      <c r="C18" s="9" t="s">
        <v>517</v>
      </c>
      <c r="D18" s="9" t="s">
        <v>550</v>
      </c>
      <c r="E18" s="65" t="s">
        <v>518</v>
      </c>
      <c r="F18" s="9" t="s">
        <v>608</v>
      </c>
      <c r="G18" s="66">
        <v>138109</v>
      </c>
      <c r="H18" s="66">
        <f>+G18*0.19</f>
        <v>26240.71</v>
      </c>
      <c r="I18" s="67">
        <f t="shared" si="0"/>
        <v>164349.71</v>
      </c>
    </row>
    <row r="19" spans="1:9" x14ac:dyDescent="0.35">
      <c r="A19" s="68">
        <v>43899</v>
      </c>
      <c r="B19" s="76">
        <v>240345206</v>
      </c>
      <c r="C19" s="9" t="s">
        <v>517</v>
      </c>
      <c r="D19" s="9" t="s">
        <v>550</v>
      </c>
      <c r="E19" s="65" t="s">
        <v>518</v>
      </c>
      <c r="F19" s="9" t="s">
        <v>609</v>
      </c>
      <c r="G19" s="67">
        <v>52773</v>
      </c>
      <c r="H19" s="9">
        <f>+G19*0.19</f>
        <v>10026.870000000001</v>
      </c>
      <c r="I19" s="67">
        <f t="shared" si="0"/>
        <v>62799.87</v>
      </c>
    </row>
    <row r="20" spans="1:9" x14ac:dyDescent="0.35">
      <c r="A20" s="68">
        <v>43899</v>
      </c>
      <c r="B20" s="76">
        <v>240345205</v>
      </c>
      <c r="C20" s="9" t="s">
        <v>517</v>
      </c>
      <c r="D20" s="9" t="s">
        <v>550</v>
      </c>
      <c r="E20" s="65" t="s">
        <v>518</v>
      </c>
      <c r="F20" s="9" t="s">
        <v>610</v>
      </c>
      <c r="G20" s="67">
        <v>88151</v>
      </c>
      <c r="H20" s="67">
        <f>+G20*0.19</f>
        <v>16748.689999999999</v>
      </c>
      <c r="I20" s="67">
        <f t="shared" si="0"/>
        <v>104899.69</v>
      </c>
    </row>
    <row r="21" spans="1:9" x14ac:dyDescent="0.35">
      <c r="A21" s="64">
        <v>43900</v>
      </c>
      <c r="B21" s="65">
        <v>414</v>
      </c>
      <c r="C21" s="9" t="s">
        <v>611</v>
      </c>
      <c r="D21" s="9" t="s">
        <v>612</v>
      </c>
      <c r="E21" s="9"/>
      <c r="F21" s="9"/>
      <c r="G21" s="66">
        <v>68903</v>
      </c>
      <c r="H21" s="66">
        <v>13091</v>
      </c>
      <c r="I21" s="66">
        <f t="shared" si="0"/>
        <v>81994</v>
      </c>
    </row>
    <row r="22" spans="1:9" x14ac:dyDescent="0.35">
      <c r="A22" s="68">
        <v>43900</v>
      </c>
      <c r="B22" s="76">
        <v>2405106921</v>
      </c>
      <c r="C22" s="9" t="s">
        <v>517</v>
      </c>
      <c r="D22" s="9" t="s">
        <v>550</v>
      </c>
      <c r="E22" s="65" t="s">
        <v>518</v>
      </c>
      <c r="F22" s="9" t="s">
        <v>613</v>
      </c>
      <c r="G22" s="66">
        <v>82185</v>
      </c>
      <c r="H22" s="67">
        <f>+G22*0.19</f>
        <v>15615.15</v>
      </c>
      <c r="I22" s="67">
        <f t="shared" si="0"/>
        <v>97800.15</v>
      </c>
    </row>
    <row r="23" spans="1:9" x14ac:dyDescent="0.35">
      <c r="A23" s="68">
        <v>43900</v>
      </c>
      <c r="B23" s="76">
        <v>24118183</v>
      </c>
      <c r="C23" s="9" t="s">
        <v>517</v>
      </c>
      <c r="D23" s="9" t="s">
        <v>550</v>
      </c>
      <c r="E23" s="65" t="s">
        <v>518</v>
      </c>
      <c r="F23" s="9" t="s">
        <v>614</v>
      </c>
      <c r="G23" s="67">
        <v>28403</v>
      </c>
      <c r="H23" s="67">
        <f>+G23*0.19</f>
        <v>5396.57</v>
      </c>
      <c r="I23" s="67">
        <f t="shared" si="0"/>
        <v>33799.57</v>
      </c>
    </row>
    <row r="24" spans="1:9" x14ac:dyDescent="0.35">
      <c r="A24" s="68">
        <v>43901</v>
      </c>
      <c r="B24" s="65" t="s">
        <v>615</v>
      </c>
      <c r="C24" s="9" t="s">
        <v>616</v>
      </c>
      <c r="D24" s="9" t="s">
        <v>557</v>
      </c>
      <c r="E24" s="9" t="s">
        <v>617</v>
      </c>
      <c r="F24" s="9"/>
      <c r="G24" s="66">
        <v>4467152</v>
      </c>
      <c r="H24" s="66">
        <v>848758.88</v>
      </c>
      <c r="I24" s="66">
        <f t="shared" si="0"/>
        <v>5315910.88</v>
      </c>
    </row>
    <row r="25" spans="1:9" x14ac:dyDescent="0.35">
      <c r="A25" s="64">
        <v>43901</v>
      </c>
      <c r="B25" s="65" t="s">
        <v>618</v>
      </c>
      <c r="C25" s="9" t="s">
        <v>274</v>
      </c>
      <c r="D25" s="9" t="s">
        <v>509</v>
      </c>
      <c r="E25" s="9"/>
      <c r="F25" s="9"/>
      <c r="G25" s="66">
        <v>298319</v>
      </c>
      <c r="H25" s="66">
        <v>56681</v>
      </c>
      <c r="I25" s="66">
        <f t="shared" si="0"/>
        <v>355000</v>
      </c>
    </row>
    <row r="26" spans="1:9" x14ac:dyDescent="0.35">
      <c r="A26" s="68">
        <v>43901</v>
      </c>
      <c r="B26" s="69" t="s">
        <v>619</v>
      </c>
      <c r="C26" s="9" t="s">
        <v>620</v>
      </c>
      <c r="D26" s="9" t="s">
        <v>612</v>
      </c>
      <c r="E26" s="65" t="s">
        <v>621</v>
      </c>
      <c r="F26" s="9"/>
      <c r="G26" s="66">
        <v>126050.42</v>
      </c>
      <c r="H26" s="66">
        <v>23949.58</v>
      </c>
      <c r="I26" s="66">
        <f t="shared" si="0"/>
        <v>150000</v>
      </c>
    </row>
    <row r="27" spans="1:9" x14ac:dyDescent="0.35">
      <c r="A27" s="68">
        <v>43901</v>
      </c>
      <c r="B27" s="65" t="s">
        <v>622</v>
      </c>
      <c r="C27" s="9" t="s">
        <v>605</v>
      </c>
      <c r="D27" s="9" t="s">
        <v>509</v>
      </c>
      <c r="E27" s="9" t="s">
        <v>606</v>
      </c>
      <c r="F27" s="9"/>
      <c r="G27" s="66">
        <v>1092</v>
      </c>
      <c r="H27" s="66">
        <v>208</v>
      </c>
      <c r="I27" s="66">
        <f t="shared" si="0"/>
        <v>1300</v>
      </c>
    </row>
    <row r="28" spans="1:9" x14ac:dyDescent="0.35">
      <c r="A28" s="64">
        <v>43901</v>
      </c>
      <c r="B28" s="65" t="s">
        <v>623</v>
      </c>
      <c r="C28" s="9" t="s">
        <v>605</v>
      </c>
      <c r="D28" s="9" t="s">
        <v>509</v>
      </c>
      <c r="E28" s="9" t="s">
        <v>606</v>
      </c>
      <c r="F28" s="9"/>
      <c r="G28" s="66">
        <v>7126</v>
      </c>
      <c r="H28" s="66">
        <v>1354</v>
      </c>
      <c r="I28" s="66">
        <f t="shared" si="0"/>
        <v>8480</v>
      </c>
    </row>
    <row r="29" spans="1:9" x14ac:dyDescent="0.35">
      <c r="A29" s="75">
        <v>43901</v>
      </c>
      <c r="B29" s="65" t="s">
        <v>624</v>
      </c>
      <c r="C29" s="9" t="s">
        <v>625</v>
      </c>
      <c r="D29" s="9" t="s">
        <v>509</v>
      </c>
      <c r="E29" s="9" t="s">
        <v>626</v>
      </c>
      <c r="F29" s="9"/>
      <c r="G29" s="66">
        <v>13361</v>
      </c>
      <c r="H29" s="66">
        <v>2539</v>
      </c>
      <c r="I29" s="66">
        <f t="shared" si="0"/>
        <v>15900</v>
      </c>
    </row>
    <row r="30" spans="1:9" x14ac:dyDescent="0.35">
      <c r="A30" s="68">
        <v>43902</v>
      </c>
      <c r="B30" s="65">
        <v>1172</v>
      </c>
      <c r="C30" s="9" t="s">
        <v>627</v>
      </c>
      <c r="D30" s="9"/>
      <c r="E30" s="65" t="s">
        <v>628</v>
      </c>
      <c r="F30" s="9" t="s">
        <v>629</v>
      </c>
      <c r="G30" s="67">
        <v>10500</v>
      </c>
      <c r="H30" s="66">
        <v>0</v>
      </c>
      <c r="I30" s="67">
        <f>G30</f>
        <v>10500</v>
      </c>
    </row>
    <row r="31" spans="1:9" x14ac:dyDescent="0.35">
      <c r="A31" s="68">
        <v>43902</v>
      </c>
      <c r="B31" s="65">
        <v>1172</v>
      </c>
      <c r="C31" s="9" t="s">
        <v>627</v>
      </c>
      <c r="D31" s="9"/>
      <c r="E31" s="65" t="s">
        <v>628</v>
      </c>
      <c r="F31" s="9" t="s">
        <v>630</v>
      </c>
      <c r="G31" s="67">
        <v>15000</v>
      </c>
      <c r="H31" s="66">
        <v>0</v>
      </c>
      <c r="I31" s="67">
        <f>G31</f>
        <v>15000</v>
      </c>
    </row>
    <row r="32" spans="1:9" x14ac:dyDescent="0.35">
      <c r="A32" s="68">
        <v>43902</v>
      </c>
      <c r="B32" s="65">
        <v>1172</v>
      </c>
      <c r="C32" s="9" t="s">
        <v>627</v>
      </c>
      <c r="D32" s="9"/>
      <c r="E32" s="65" t="s">
        <v>628</v>
      </c>
      <c r="F32" s="9" t="s">
        <v>631</v>
      </c>
      <c r="G32" s="67">
        <v>4000</v>
      </c>
      <c r="H32" s="66">
        <v>0</v>
      </c>
      <c r="I32" s="67">
        <f>G32</f>
        <v>4000</v>
      </c>
    </row>
    <row r="33" spans="1:9" x14ac:dyDescent="0.35">
      <c r="A33" s="64">
        <v>43902</v>
      </c>
      <c r="B33" s="65" t="s">
        <v>632</v>
      </c>
      <c r="C33" s="9" t="s">
        <v>523</v>
      </c>
      <c r="D33" s="9" t="s">
        <v>509</v>
      </c>
      <c r="E33" s="71">
        <v>4112875</v>
      </c>
      <c r="F33" s="9"/>
      <c r="G33" s="66">
        <v>134454</v>
      </c>
      <c r="H33" s="66">
        <v>25546.26</v>
      </c>
      <c r="I33" s="66">
        <f>G33+H33</f>
        <v>160000.26</v>
      </c>
    </row>
    <row r="34" spans="1:9" x14ac:dyDescent="0.35">
      <c r="A34" s="68">
        <v>43902</v>
      </c>
      <c r="B34" s="65">
        <v>629</v>
      </c>
      <c r="C34" s="9" t="s">
        <v>596</v>
      </c>
      <c r="D34" s="9" t="s">
        <v>557</v>
      </c>
      <c r="E34" s="9" t="s">
        <v>597</v>
      </c>
      <c r="F34" s="9" t="s">
        <v>633</v>
      </c>
      <c r="G34" s="67">
        <v>250000</v>
      </c>
      <c r="H34" s="67">
        <f>G34*19%</f>
        <v>47500</v>
      </c>
      <c r="I34" s="67">
        <f>G34+H34</f>
        <v>297500</v>
      </c>
    </row>
    <row r="35" spans="1:9" x14ac:dyDescent="0.35">
      <c r="A35" s="68">
        <v>43902</v>
      </c>
      <c r="B35" s="69" t="s">
        <v>634</v>
      </c>
      <c r="C35" s="9" t="s">
        <v>635</v>
      </c>
      <c r="D35" s="9" t="s">
        <v>636</v>
      </c>
      <c r="E35" s="65" t="s">
        <v>637</v>
      </c>
      <c r="F35" s="9"/>
      <c r="G35" s="66">
        <v>30252.1</v>
      </c>
      <c r="H35" s="66">
        <v>5747.9</v>
      </c>
      <c r="I35" s="66">
        <f>G35+H35</f>
        <v>36000</v>
      </c>
    </row>
    <row r="36" spans="1:9" x14ac:dyDescent="0.35">
      <c r="A36" s="68">
        <v>43902</v>
      </c>
      <c r="B36" s="76">
        <v>24118227</v>
      </c>
      <c r="C36" s="9" t="s">
        <v>517</v>
      </c>
      <c r="D36" s="9" t="s">
        <v>550</v>
      </c>
      <c r="E36" s="65" t="s">
        <v>518</v>
      </c>
      <c r="F36" s="9" t="s">
        <v>638</v>
      </c>
      <c r="G36" s="66">
        <v>4056476</v>
      </c>
      <c r="H36" s="67">
        <f>+G36*0.19</f>
        <v>770730.44000000006</v>
      </c>
      <c r="I36" s="67">
        <f>G36+H36</f>
        <v>4827206.4400000004</v>
      </c>
    </row>
    <row r="37" spans="1:9" x14ac:dyDescent="0.35">
      <c r="A37" s="68">
        <v>43903</v>
      </c>
      <c r="B37" s="65" t="s">
        <v>639</v>
      </c>
      <c r="C37" s="9" t="s">
        <v>322</v>
      </c>
      <c r="D37" s="9" t="s">
        <v>509</v>
      </c>
      <c r="E37" s="9" t="s">
        <v>640</v>
      </c>
      <c r="F37" s="9" t="s">
        <v>641</v>
      </c>
      <c r="G37" s="67">
        <v>1487394</v>
      </c>
      <c r="H37" s="67">
        <v>282605</v>
      </c>
      <c r="I37" s="66">
        <f>G37+H37-37185</f>
        <v>1732814</v>
      </c>
    </row>
    <row r="38" spans="1:9" x14ac:dyDescent="0.35">
      <c r="A38" s="68">
        <v>43903</v>
      </c>
      <c r="B38" s="65" t="s">
        <v>639</v>
      </c>
      <c r="C38" s="9" t="s">
        <v>322</v>
      </c>
      <c r="D38" s="9" t="s">
        <v>509</v>
      </c>
      <c r="E38" s="9" t="s">
        <v>640</v>
      </c>
      <c r="F38" s="9" t="s">
        <v>642</v>
      </c>
      <c r="G38" s="67">
        <v>34500</v>
      </c>
      <c r="H38" s="67"/>
      <c r="I38" s="66"/>
    </row>
    <row r="39" spans="1:9" x14ac:dyDescent="0.35">
      <c r="A39" s="68">
        <v>43903</v>
      </c>
      <c r="B39" s="65" t="s">
        <v>639</v>
      </c>
      <c r="C39" s="9" t="s">
        <v>322</v>
      </c>
      <c r="D39" s="9" t="s">
        <v>509</v>
      </c>
      <c r="E39" s="9" t="s">
        <v>640</v>
      </c>
      <c r="F39" s="9" t="s">
        <v>643</v>
      </c>
      <c r="G39" s="67">
        <v>15000</v>
      </c>
      <c r="H39" s="67"/>
      <c r="I39" s="66"/>
    </row>
    <row r="40" spans="1:9" x14ac:dyDescent="0.35">
      <c r="A40" s="68">
        <v>43903</v>
      </c>
      <c r="B40" s="65" t="s">
        <v>639</v>
      </c>
      <c r="C40" s="9" t="s">
        <v>322</v>
      </c>
      <c r="D40" s="9" t="s">
        <v>509</v>
      </c>
      <c r="E40" s="9" t="s">
        <v>640</v>
      </c>
      <c r="F40" s="9" t="s">
        <v>644</v>
      </c>
      <c r="G40" s="67">
        <v>31500</v>
      </c>
      <c r="H40" s="67"/>
      <c r="I40" s="66"/>
    </row>
    <row r="41" spans="1:9" x14ac:dyDescent="0.35">
      <c r="A41" s="68">
        <v>43903</v>
      </c>
      <c r="B41" s="69" t="s">
        <v>645</v>
      </c>
      <c r="C41" s="9" t="s">
        <v>513</v>
      </c>
      <c r="D41" s="9" t="s">
        <v>509</v>
      </c>
      <c r="E41" s="65" t="s">
        <v>514</v>
      </c>
      <c r="F41" s="9" t="s">
        <v>646</v>
      </c>
      <c r="G41" s="67">
        <v>210284</v>
      </c>
      <c r="H41" s="67">
        <f>G41*19%</f>
        <v>39953.96</v>
      </c>
      <c r="I41" s="67">
        <f>G41+H41</f>
        <v>250237.96</v>
      </c>
    </row>
    <row r="42" spans="1:9" x14ac:dyDescent="0.35">
      <c r="A42" s="68">
        <v>43903</v>
      </c>
      <c r="B42" s="65" t="s">
        <v>647</v>
      </c>
      <c r="C42" s="9" t="s">
        <v>648</v>
      </c>
      <c r="D42" s="9" t="s">
        <v>509</v>
      </c>
      <c r="E42" s="9"/>
      <c r="F42" s="9" t="s">
        <v>649</v>
      </c>
      <c r="G42" s="67">
        <v>23700</v>
      </c>
      <c r="H42" s="9"/>
      <c r="I42" s="67">
        <f>G42</f>
        <v>23700</v>
      </c>
    </row>
    <row r="43" spans="1:9" x14ac:dyDescent="0.35">
      <c r="A43" s="68">
        <v>43903</v>
      </c>
      <c r="B43" s="65" t="s">
        <v>650</v>
      </c>
      <c r="C43" s="9" t="s">
        <v>616</v>
      </c>
      <c r="D43" s="9" t="s">
        <v>557</v>
      </c>
      <c r="E43" s="9" t="s">
        <v>617</v>
      </c>
      <c r="F43" s="9" t="s">
        <v>651</v>
      </c>
      <c r="G43" s="67">
        <v>121749</v>
      </c>
      <c r="H43" s="66">
        <f>G43*19%</f>
        <v>23132.31</v>
      </c>
      <c r="I43" s="66">
        <f>G43+H43</f>
        <v>144881.31</v>
      </c>
    </row>
    <row r="44" spans="1:9" x14ac:dyDescent="0.35">
      <c r="A44" s="68">
        <v>43903</v>
      </c>
      <c r="B44" s="65" t="s">
        <v>652</v>
      </c>
      <c r="C44" s="9" t="s">
        <v>523</v>
      </c>
      <c r="D44" s="9" t="s">
        <v>509</v>
      </c>
      <c r="E44" s="71">
        <v>4112875</v>
      </c>
      <c r="F44" s="9" t="s">
        <v>653</v>
      </c>
      <c r="G44" s="67">
        <v>230000</v>
      </c>
      <c r="H44" s="66">
        <v>0</v>
      </c>
      <c r="I44" s="67">
        <f>G44</f>
        <v>230000</v>
      </c>
    </row>
    <row r="45" spans="1:9" x14ac:dyDescent="0.35">
      <c r="A45" s="68">
        <v>43903</v>
      </c>
      <c r="B45" s="69" t="s">
        <v>654</v>
      </c>
      <c r="C45" s="9" t="s">
        <v>635</v>
      </c>
      <c r="D45" s="9" t="s">
        <v>655</v>
      </c>
      <c r="E45" s="65" t="s">
        <v>637</v>
      </c>
      <c r="F45" s="9"/>
      <c r="G45" s="66">
        <v>54201.68</v>
      </c>
      <c r="H45" s="66">
        <v>10298.32</v>
      </c>
      <c r="I45" s="66">
        <f t="shared" ref="I45:I54" si="1">G45+H45</f>
        <v>64500</v>
      </c>
    </row>
    <row r="46" spans="1:9" x14ac:dyDescent="0.35">
      <c r="A46" s="68">
        <v>43903</v>
      </c>
      <c r="B46" s="76">
        <v>240263700</v>
      </c>
      <c r="C46" s="9" t="s">
        <v>517</v>
      </c>
      <c r="D46" s="9" t="s">
        <v>550</v>
      </c>
      <c r="E46" s="65" t="s">
        <v>518</v>
      </c>
      <c r="F46" s="9" t="s">
        <v>656</v>
      </c>
      <c r="G46" s="66">
        <v>45798</v>
      </c>
      <c r="H46" s="67">
        <f>+G46*0.19</f>
        <v>8701.6200000000008</v>
      </c>
      <c r="I46" s="67">
        <f t="shared" si="1"/>
        <v>54499.62</v>
      </c>
    </row>
    <row r="47" spans="1:9" x14ac:dyDescent="0.35">
      <c r="A47" s="68">
        <v>43904</v>
      </c>
      <c r="B47" s="65" t="s">
        <v>657</v>
      </c>
      <c r="C47" s="9" t="s">
        <v>658</v>
      </c>
      <c r="D47" s="9" t="s">
        <v>509</v>
      </c>
      <c r="E47" s="9" t="s">
        <v>659</v>
      </c>
      <c r="F47" s="9" t="s">
        <v>660</v>
      </c>
      <c r="G47" s="66">
        <v>15126.12</v>
      </c>
      <c r="H47" s="66">
        <f>G47*19%</f>
        <v>2873.9628000000002</v>
      </c>
      <c r="I47" s="67">
        <f t="shared" si="1"/>
        <v>18000.0828</v>
      </c>
    </row>
    <row r="48" spans="1:9" x14ac:dyDescent="0.35">
      <c r="A48" s="68">
        <v>43904</v>
      </c>
      <c r="B48" s="69" t="s">
        <v>661</v>
      </c>
      <c r="C48" s="9" t="s">
        <v>513</v>
      </c>
      <c r="D48" s="9" t="s">
        <v>509</v>
      </c>
      <c r="E48" s="65" t="s">
        <v>514</v>
      </c>
      <c r="F48" s="9" t="s">
        <v>662</v>
      </c>
      <c r="G48" s="67">
        <v>806723</v>
      </c>
      <c r="H48" s="67">
        <f>G48*19%</f>
        <v>153277.37</v>
      </c>
      <c r="I48" s="67">
        <f t="shared" si="1"/>
        <v>960000.37</v>
      </c>
    </row>
    <row r="49" spans="1:9" x14ac:dyDescent="0.35">
      <c r="A49" s="75">
        <v>43904</v>
      </c>
      <c r="B49" s="65" t="s">
        <v>663</v>
      </c>
      <c r="C49" s="9" t="s">
        <v>567</v>
      </c>
      <c r="D49" s="9" t="s">
        <v>509</v>
      </c>
      <c r="E49" s="9"/>
      <c r="F49" s="9"/>
      <c r="G49" s="66">
        <v>30804</v>
      </c>
      <c r="H49" s="66">
        <v>1186</v>
      </c>
      <c r="I49" s="66">
        <f t="shared" si="1"/>
        <v>31990</v>
      </c>
    </row>
    <row r="50" spans="1:9" x14ac:dyDescent="0.35">
      <c r="A50" s="64">
        <v>43905</v>
      </c>
      <c r="B50" s="65"/>
      <c r="C50" s="9" t="s">
        <v>664</v>
      </c>
      <c r="D50" s="9" t="s">
        <v>665</v>
      </c>
      <c r="E50" s="9"/>
      <c r="F50" s="9"/>
      <c r="G50" s="66">
        <v>17647.060000000001</v>
      </c>
      <c r="H50" s="66">
        <v>3352.94</v>
      </c>
      <c r="I50" s="66">
        <f t="shared" si="1"/>
        <v>21000</v>
      </c>
    </row>
    <row r="51" spans="1:9" x14ac:dyDescent="0.35">
      <c r="A51" s="68">
        <v>43905</v>
      </c>
      <c r="B51" s="65" t="s">
        <v>666</v>
      </c>
      <c r="C51" s="9" t="s">
        <v>301</v>
      </c>
      <c r="D51" s="9" t="s">
        <v>509</v>
      </c>
      <c r="E51" s="9" t="s">
        <v>577</v>
      </c>
      <c r="F51" s="9"/>
      <c r="G51" s="66">
        <v>4202</v>
      </c>
      <c r="H51" s="66">
        <v>798</v>
      </c>
      <c r="I51" s="66">
        <f t="shared" si="1"/>
        <v>5000</v>
      </c>
    </row>
    <row r="52" spans="1:9" x14ac:dyDescent="0.35">
      <c r="A52" s="68">
        <v>43905</v>
      </c>
      <c r="B52" s="65" t="s">
        <v>667</v>
      </c>
      <c r="C52" s="9" t="s">
        <v>301</v>
      </c>
      <c r="D52" s="9" t="s">
        <v>509</v>
      </c>
      <c r="E52" s="9" t="s">
        <v>577</v>
      </c>
      <c r="F52" s="9"/>
      <c r="G52" s="66">
        <v>98269</v>
      </c>
      <c r="H52" s="66">
        <v>18671</v>
      </c>
      <c r="I52" s="66">
        <f t="shared" si="1"/>
        <v>116940</v>
      </c>
    </row>
    <row r="53" spans="1:9" x14ac:dyDescent="0.35">
      <c r="A53" s="68">
        <v>43906</v>
      </c>
      <c r="B53" s="69" t="s">
        <v>668</v>
      </c>
      <c r="C53" s="9" t="s">
        <v>513</v>
      </c>
      <c r="D53" s="9" t="s">
        <v>509</v>
      </c>
      <c r="E53" s="65" t="s">
        <v>514</v>
      </c>
      <c r="F53" s="9" t="s">
        <v>669</v>
      </c>
      <c r="G53" s="66">
        <v>12605</v>
      </c>
      <c r="H53" s="67">
        <f>G53*19%</f>
        <v>2394.9499999999998</v>
      </c>
      <c r="I53" s="67">
        <f t="shared" si="1"/>
        <v>14999.95</v>
      </c>
    </row>
    <row r="54" spans="1:9" x14ac:dyDescent="0.35">
      <c r="A54" s="64">
        <v>43906</v>
      </c>
      <c r="B54" s="65">
        <v>1759</v>
      </c>
      <c r="C54" s="9" t="s">
        <v>670</v>
      </c>
      <c r="D54" s="9" t="s">
        <v>612</v>
      </c>
      <c r="E54" s="9" t="s">
        <v>671</v>
      </c>
      <c r="F54" s="9"/>
      <c r="G54" s="66">
        <v>7700</v>
      </c>
      <c r="H54" s="66">
        <v>1463</v>
      </c>
      <c r="I54" s="66">
        <f t="shared" si="1"/>
        <v>9163</v>
      </c>
    </row>
    <row r="55" spans="1:9" x14ac:dyDescent="0.35">
      <c r="A55" s="68">
        <v>43906</v>
      </c>
      <c r="B55" s="65" t="s">
        <v>672</v>
      </c>
      <c r="C55" s="9" t="s">
        <v>523</v>
      </c>
      <c r="D55" s="9" t="s">
        <v>509</v>
      </c>
      <c r="E55" s="71">
        <v>4112875</v>
      </c>
      <c r="F55" s="9" t="s">
        <v>653</v>
      </c>
      <c r="G55" s="67">
        <v>230000</v>
      </c>
      <c r="H55" s="66">
        <v>0</v>
      </c>
      <c r="I55" s="67">
        <f>G55</f>
        <v>230000</v>
      </c>
    </row>
    <row r="56" spans="1:9" x14ac:dyDescent="0.35">
      <c r="A56" s="68">
        <v>43906</v>
      </c>
      <c r="B56" s="65" t="s">
        <v>673</v>
      </c>
      <c r="C56" s="9" t="s">
        <v>523</v>
      </c>
      <c r="D56" s="9" t="s">
        <v>509</v>
      </c>
      <c r="E56" s="71">
        <v>4112875</v>
      </c>
      <c r="F56" s="9" t="s">
        <v>674</v>
      </c>
      <c r="G56" s="67">
        <v>54622</v>
      </c>
      <c r="H56" s="67">
        <v>10378.18</v>
      </c>
      <c r="I56" s="66">
        <f t="shared" ref="I56:I71" si="2">G56+H56</f>
        <v>65000.18</v>
      </c>
    </row>
    <row r="57" spans="1:9" x14ac:dyDescent="0.35">
      <c r="A57" s="68">
        <v>43906</v>
      </c>
      <c r="B57" s="65" t="s">
        <v>675</v>
      </c>
      <c r="C57" s="9" t="s">
        <v>523</v>
      </c>
      <c r="D57" s="9" t="s">
        <v>509</v>
      </c>
      <c r="E57" s="71">
        <v>4112875</v>
      </c>
      <c r="F57" s="9" t="s">
        <v>676</v>
      </c>
      <c r="G57" s="67">
        <v>11765</v>
      </c>
      <c r="H57" s="66">
        <v>2235.35</v>
      </c>
      <c r="I57" s="66">
        <f t="shared" si="2"/>
        <v>14000.35</v>
      </c>
    </row>
    <row r="58" spans="1:9" x14ac:dyDescent="0.35">
      <c r="A58" s="64">
        <v>43907</v>
      </c>
      <c r="B58" s="65" t="s">
        <v>677</v>
      </c>
      <c r="C58" s="9" t="s">
        <v>678</v>
      </c>
      <c r="D58" s="9" t="s">
        <v>509</v>
      </c>
      <c r="E58" s="9" t="s">
        <v>679</v>
      </c>
      <c r="F58" s="9"/>
      <c r="G58" s="66">
        <v>9747</v>
      </c>
      <c r="H58" s="66">
        <v>1853</v>
      </c>
      <c r="I58" s="66">
        <f t="shared" si="2"/>
        <v>11600</v>
      </c>
    </row>
    <row r="59" spans="1:9" x14ac:dyDescent="0.35">
      <c r="A59" s="64">
        <v>43907</v>
      </c>
      <c r="B59" s="65">
        <v>30118</v>
      </c>
      <c r="C59" s="9" t="s">
        <v>680</v>
      </c>
      <c r="D59" s="9" t="s">
        <v>550</v>
      </c>
      <c r="E59" s="9" t="s">
        <v>681</v>
      </c>
      <c r="F59" s="9"/>
      <c r="G59" s="66">
        <v>192439</v>
      </c>
      <c r="H59" s="66">
        <v>36563</v>
      </c>
      <c r="I59" s="66">
        <f t="shared" si="2"/>
        <v>229002</v>
      </c>
    </row>
    <row r="60" spans="1:9" x14ac:dyDescent="0.35">
      <c r="A60" s="64">
        <v>43907</v>
      </c>
      <c r="B60" s="65">
        <v>440</v>
      </c>
      <c r="C60" s="9" t="s">
        <v>611</v>
      </c>
      <c r="D60" s="9" t="s">
        <v>612</v>
      </c>
      <c r="E60" s="9"/>
      <c r="F60" s="9"/>
      <c r="G60" s="66">
        <v>24787</v>
      </c>
      <c r="H60" s="66">
        <v>4709</v>
      </c>
      <c r="I60" s="66">
        <f t="shared" si="2"/>
        <v>29496</v>
      </c>
    </row>
    <row r="61" spans="1:9" x14ac:dyDescent="0.35">
      <c r="A61" s="64">
        <v>43907</v>
      </c>
      <c r="B61" s="65">
        <v>1822</v>
      </c>
      <c r="C61" s="9" t="s">
        <v>670</v>
      </c>
      <c r="D61" s="9" t="s">
        <v>612</v>
      </c>
      <c r="E61" s="9" t="s">
        <v>671</v>
      </c>
      <c r="F61" s="9"/>
      <c r="G61" s="66">
        <v>109973</v>
      </c>
      <c r="H61" s="66">
        <v>20894.95</v>
      </c>
      <c r="I61" s="66">
        <f t="shared" si="2"/>
        <v>130867.95</v>
      </c>
    </row>
    <row r="62" spans="1:9" x14ac:dyDescent="0.35">
      <c r="A62" s="68">
        <v>43907</v>
      </c>
      <c r="B62" s="65" t="s">
        <v>682</v>
      </c>
      <c r="C62" s="9" t="s">
        <v>616</v>
      </c>
      <c r="D62" s="9" t="s">
        <v>557</v>
      </c>
      <c r="E62" s="9" t="s">
        <v>617</v>
      </c>
      <c r="F62" s="9" t="s">
        <v>683</v>
      </c>
      <c r="G62" s="66">
        <v>210472.5</v>
      </c>
      <c r="H62" s="67">
        <f>G62*19%</f>
        <v>39989.775000000001</v>
      </c>
      <c r="I62" s="67">
        <f t="shared" si="2"/>
        <v>250462.27499999999</v>
      </c>
    </row>
    <row r="63" spans="1:9" x14ac:dyDescent="0.35">
      <c r="A63" s="68">
        <v>43907</v>
      </c>
      <c r="B63" s="65" t="s">
        <v>684</v>
      </c>
      <c r="C63" s="9" t="s">
        <v>523</v>
      </c>
      <c r="D63" s="9" t="s">
        <v>509</v>
      </c>
      <c r="E63" s="71">
        <v>4112875</v>
      </c>
      <c r="F63" s="9" t="s">
        <v>685</v>
      </c>
      <c r="G63" s="66">
        <v>144538</v>
      </c>
      <c r="H63" s="66">
        <f>G63*19%</f>
        <v>27462.22</v>
      </c>
      <c r="I63" s="66">
        <f t="shared" si="2"/>
        <v>172000.22</v>
      </c>
    </row>
    <row r="64" spans="1:9" ht="29" x14ac:dyDescent="0.35">
      <c r="A64" s="77">
        <v>43907</v>
      </c>
      <c r="B64" s="78" t="s">
        <v>686</v>
      </c>
      <c r="C64" s="79" t="s">
        <v>635</v>
      </c>
      <c r="D64" s="79" t="s">
        <v>655</v>
      </c>
      <c r="E64" s="79" t="s">
        <v>637</v>
      </c>
      <c r="F64" s="79" t="s">
        <v>687</v>
      </c>
      <c r="G64" s="80">
        <v>9186.5499999999993</v>
      </c>
      <c r="H64" s="80">
        <f>G64*19%</f>
        <v>1745.4444999999998</v>
      </c>
      <c r="I64" s="80">
        <f t="shared" si="2"/>
        <v>10931.994499999999</v>
      </c>
    </row>
    <row r="65" spans="1:9" x14ac:dyDescent="0.35">
      <c r="A65" s="68">
        <v>43907</v>
      </c>
      <c r="B65" s="76">
        <v>240264464</v>
      </c>
      <c r="C65" s="9" t="s">
        <v>517</v>
      </c>
      <c r="D65" s="9" t="s">
        <v>550</v>
      </c>
      <c r="E65" s="65" t="s">
        <v>518</v>
      </c>
      <c r="F65" s="9" t="s">
        <v>688</v>
      </c>
      <c r="G65" s="67">
        <v>294</v>
      </c>
      <c r="H65" s="66">
        <f>+G65*0.19</f>
        <v>55.86</v>
      </c>
      <c r="I65" s="67">
        <f t="shared" si="2"/>
        <v>349.86</v>
      </c>
    </row>
    <row r="66" spans="1:9" x14ac:dyDescent="0.35">
      <c r="A66" s="68">
        <v>43907</v>
      </c>
      <c r="B66" s="76">
        <v>240264463</v>
      </c>
      <c r="C66" s="9" t="s">
        <v>517</v>
      </c>
      <c r="D66" s="9" t="s">
        <v>550</v>
      </c>
      <c r="E66" s="65" t="s">
        <v>518</v>
      </c>
      <c r="F66" s="9" t="s">
        <v>689</v>
      </c>
      <c r="G66" s="81">
        <v>133135</v>
      </c>
      <c r="H66" s="81">
        <f>+G66*0.19</f>
        <v>25295.65</v>
      </c>
      <c r="I66" s="81">
        <f t="shared" si="2"/>
        <v>158430.65</v>
      </c>
    </row>
    <row r="67" spans="1:9" x14ac:dyDescent="0.35">
      <c r="A67" s="64">
        <v>43908</v>
      </c>
      <c r="B67" s="65" t="s">
        <v>690</v>
      </c>
      <c r="C67" s="9" t="s">
        <v>678</v>
      </c>
      <c r="D67" s="9" t="s">
        <v>509</v>
      </c>
      <c r="E67" s="9" t="s">
        <v>679</v>
      </c>
      <c r="F67" s="9"/>
      <c r="G67" s="66">
        <v>32352</v>
      </c>
      <c r="H67" s="66">
        <v>6148</v>
      </c>
      <c r="I67" s="66">
        <f t="shared" si="2"/>
        <v>38500</v>
      </c>
    </row>
    <row r="68" spans="1:9" x14ac:dyDescent="0.35">
      <c r="A68" s="64">
        <v>43909</v>
      </c>
      <c r="B68" s="65">
        <v>3464</v>
      </c>
      <c r="C68" s="9" t="s">
        <v>691</v>
      </c>
      <c r="D68" s="9" t="s">
        <v>550</v>
      </c>
      <c r="E68" s="9"/>
      <c r="F68" s="9"/>
      <c r="G68" s="66">
        <v>11764</v>
      </c>
      <c r="H68" s="66">
        <v>2236</v>
      </c>
      <c r="I68" s="66">
        <f t="shared" si="2"/>
        <v>14000</v>
      </c>
    </row>
    <row r="69" spans="1:9" x14ac:dyDescent="0.35">
      <c r="A69" s="64">
        <v>43909</v>
      </c>
      <c r="B69" s="65">
        <v>30144</v>
      </c>
      <c r="C69" s="9" t="s">
        <v>680</v>
      </c>
      <c r="D69" s="9" t="s">
        <v>550</v>
      </c>
      <c r="E69" s="9" t="s">
        <v>681</v>
      </c>
      <c r="F69" s="9"/>
      <c r="G69" s="66">
        <v>96848</v>
      </c>
      <c r="H69" s="66">
        <v>18401</v>
      </c>
      <c r="I69" s="66">
        <f t="shared" si="2"/>
        <v>115249</v>
      </c>
    </row>
    <row r="70" spans="1:9" x14ac:dyDescent="0.35">
      <c r="A70" s="64">
        <v>43909</v>
      </c>
      <c r="B70" s="65">
        <v>1943</v>
      </c>
      <c r="C70" s="9" t="s">
        <v>670</v>
      </c>
      <c r="D70" s="9" t="s">
        <v>612</v>
      </c>
      <c r="E70" s="9" t="s">
        <v>671</v>
      </c>
      <c r="F70" s="9"/>
      <c r="G70" s="66">
        <v>3361</v>
      </c>
      <c r="H70" s="66">
        <v>638.59</v>
      </c>
      <c r="I70" s="66">
        <f t="shared" si="2"/>
        <v>3999.59</v>
      </c>
    </row>
    <row r="71" spans="1:9" x14ac:dyDescent="0.35">
      <c r="A71" s="64">
        <v>43909</v>
      </c>
      <c r="B71" s="65">
        <v>17608</v>
      </c>
      <c r="C71" s="9" t="s">
        <v>692</v>
      </c>
      <c r="D71" s="9" t="s">
        <v>509</v>
      </c>
      <c r="E71" s="9" t="s">
        <v>693</v>
      </c>
      <c r="F71" s="9"/>
      <c r="G71" s="66">
        <v>125210</v>
      </c>
      <c r="H71" s="66">
        <v>23790</v>
      </c>
      <c r="I71" s="66">
        <f t="shared" si="2"/>
        <v>149000</v>
      </c>
    </row>
    <row r="72" spans="1:9" x14ac:dyDescent="0.35">
      <c r="A72" s="68">
        <v>43909</v>
      </c>
      <c r="B72" s="76">
        <v>24118401</v>
      </c>
      <c r="C72" s="9" t="s">
        <v>517</v>
      </c>
      <c r="D72" s="9" t="s">
        <v>550</v>
      </c>
      <c r="E72" s="65" t="s">
        <v>518</v>
      </c>
      <c r="F72" s="9" t="s">
        <v>694</v>
      </c>
      <c r="G72" s="66">
        <v>193193</v>
      </c>
      <c r="H72" s="66">
        <v>36707</v>
      </c>
      <c r="I72" s="66">
        <v>229900</v>
      </c>
    </row>
    <row r="73" spans="1:9" x14ac:dyDescent="0.35">
      <c r="A73" s="64">
        <v>43914</v>
      </c>
      <c r="B73" s="65" t="s">
        <v>695</v>
      </c>
      <c r="C73" s="9" t="s">
        <v>696</v>
      </c>
      <c r="D73" s="9"/>
      <c r="E73" s="9" t="s">
        <v>697</v>
      </c>
      <c r="F73" s="9"/>
      <c r="G73" s="66">
        <v>7563</v>
      </c>
      <c r="H73" s="66">
        <v>1437</v>
      </c>
      <c r="I73" s="66">
        <f>G73+H73</f>
        <v>9000</v>
      </c>
    </row>
    <row r="74" spans="1:9" x14ac:dyDescent="0.35">
      <c r="A74" s="68">
        <v>43915</v>
      </c>
      <c r="B74" s="76">
        <v>6825461929</v>
      </c>
      <c r="C74" s="9" t="s">
        <v>517</v>
      </c>
      <c r="D74" s="9" t="s">
        <v>698</v>
      </c>
      <c r="E74" s="65" t="s">
        <v>518</v>
      </c>
      <c r="F74" s="9" t="s">
        <v>699</v>
      </c>
      <c r="G74" s="66">
        <v>1671261</v>
      </c>
      <c r="H74" s="66">
        <f>G74*0.19</f>
        <v>317539.59000000003</v>
      </c>
      <c r="I74" s="66">
        <f>G74+H74</f>
        <v>1988800.59</v>
      </c>
    </row>
    <row r="75" spans="1:9" x14ac:dyDescent="0.35">
      <c r="A75" s="64">
        <v>43917</v>
      </c>
      <c r="B75" s="65" t="s">
        <v>700</v>
      </c>
      <c r="C75" s="9" t="s">
        <v>696</v>
      </c>
      <c r="D75" s="9"/>
      <c r="E75" s="9" t="s">
        <v>697</v>
      </c>
      <c r="F75" s="9"/>
      <c r="G75" s="66">
        <v>7563</v>
      </c>
      <c r="H75" s="66">
        <v>1437</v>
      </c>
      <c r="I75" s="66">
        <f>G75+H75</f>
        <v>9000</v>
      </c>
    </row>
    <row r="76" spans="1:9" x14ac:dyDescent="0.35">
      <c r="A76" s="64">
        <v>43917</v>
      </c>
      <c r="B76" s="65" t="s">
        <v>701</v>
      </c>
      <c r="C76" s="9" t="s">
        <v>702</v>
      </c>
      <c r="D76" s="9" t="s">
        <v>509</v>
      </c>
      <c r="E76" s="9" t="s">
        <v>703</v>
      </c>
      <c r="F76" s="9"/>
      <c r="G76" s="66">
        <v>588235</v>
      </c>
      <c r="H76" s="66">
        <v>111765</v>
      </c>
      <c r="I76" s="66">
        <f>G76+H76</f>
        <v>700000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sqref="A1:J1"/>
    </sheetView>
  </sheetViews>
  <sheetFormatPr baseColWidth="10" defaultRowHeight="14.5" x14ac:dyDescent="0.35"/>
  <cols>
    <col min="1" max="1" width="27.453125" bestFit="1" customWidth="1"/>
    <col min="2" max="2" width="12.1796875" bestFit="1" customWidth="1"/>
    <col min="3" max="3" width="29.453125" bestFit="1" customWidth="1"/>
    <col min="4" max="4" width="11.26953125" bestFit="1" customWidth="1"/>
    <col min="5" max="5" width="12.7265625" bestFit="1" customWidth="1"/>
    <col min="6" max="6" width="65.453125" bestFit="1" customWidth="1"/>
    <col min="7" max="7" width="11.54296875" bestFit="1" customWidth="1"/>
    <col min="8" max="8" width="10.54296875" bestFit="1" customWidth="1"/>
    <col min="9" max="9" width="11.54296875" bestFit="1" customWidth="1"/>
  </cols>
  <sheetData>
    <row r="1" spans="1:10" ht="29" x14ac:dyDescent="0.35">
      <c r="A1" s="73" t="s">
        <v>0</v>
      </c>
      <c r="B1" s="73" t="s">
        <v>531</v>
      </c>
      <c r="C1" s="73" t="s">
        <v>532</v>
      </c>
      <c r="D1" s="73" t="s">
        <v>533</v>
      </c>
      <c r="E1" s="73" t="s">
        <v>1</v>
      </c>
      <c r="F1" s="73" t="s">
        <v>534</v>
      </c>
      <c r="G1" s="73" t="s">
        <v>535</v>
      </c>
      <c r="H1" s="73" t="s">
        <v>536</v>
      </c>
      <c r="I1" s="73" t="s">
        <v>537</v>
      </c>
      <c r="J1" s="74" t="s">
        <v>538</v>
      </c>
    </row>
    <row r="2" spans="1:10" x14ac:dyDescent="0.35">
      <c r="A2" s="64">
        <v>43922</v>
      </c>
      <c r="B2" s="76">
        <v>6825462520</v>
      </c>
      <c r="C2" s="9" t="s">
        <v>517</v>
      </c>
      <c r="D2" s="9" t="s">
        <v>698</v>
      </c>
      <c r="E2" s="65" t="s">
        <v>518</v>
      </c>
      <c r="F2" s="9" t="s">
        <v>704</v>
      </c>
      <c r="G2" s="66">
        <v>108067</v>
      </c>
      <c r="H2" s="66">
        <v>20573</v>
      </c>
      <c r="I2" s="66">
        <v>128600</v>
      </c>
    </row>
    <row r="3" spans="1:10" x14ac:dyDescent="0.35">
      <c r="A3" s="64">
        <v>43922</v>
      </c>
      <c r="B3" s="70">
        <v>6825462537</v>
      </c>
      <c r="C3" s="9" t="s">
        <v>517</v>
      </c>
      <c r="D3" s="9" t="s">
        <v>698</v>
      </c>
      <c r="E3" s="65" t="s">
        <v>518</v>
      </c>
      <c r="F3" s="9" t="s">
        <v>705</v>
      </c>
      <c r="G3" s="67">
        <v>53529</v>
      </c>
      <c r="H3" s="67">
        <v>10171</v>
      </c>
      <c r="I3" s="66">
        <v>63700</v>
      </c>
    </row>
    <row r="4" spans="1:10" x14ac:dyDescent="0.35">
      <c r="A4" s="64">
        <v>43922</v>
      </c>
      <c r="B4" s="76">
        <v>6825462543</v>
      </c>
      <c r="C4" s="9" t="s">
        <v>517</v>
      </c>
      <c r="D4" s="9" t="s">
        <v>698</v>
      </c>
      <c r="E4" s="65" t="s">
        <v>518</v>
      </c>
      <c r="F4" s="9" t="s">
        <v>706</v>
      </c>
      <c r="G4" s="66">
        <v>7900</v>
      </c>
      <c r="H4" s="66">
        <v>0</v>
      </c>
      <c r="I4" s="66">
        <v>7900</v>
      </c>
    </row>
    <row r="5" spans="1:10" x14ac:dyDescent="0.35">
      <c r="A5" s="64">
        <v>43925</v>
      </c>
      <c r="B5" s="65">
        <v>1304</v>
      </c>
      <c r="C5" s="9" t="s">
        <v>707</v>
      </c>
      <c r="D5" s="9" t="s">
        <v>612</v>
      </c>
      <c r="E5" s="65" t="s">
        <v>708</v>
      </c>
      <c r="F5" s="9"/>
      <c r="G5" s="67">
        <v>23294</v>
      </c>
      <c r="H5" s="66">
        <v>4426</v>
      </c>
      <c r="I5" s="66">
        <f>G5+H5</f>
        <v>27720</v>
      </c>
    </row>
    <row r="6" spans="1:10" x14ac:dyDescent="0.35">
      <c r="A6" s="64">
        <v>43925</v>
      </c>
      <c r="B6" s="76">
        <v>6825462542</v>
      </c>
      <c r="C6" s="9" t="s">
        <v>517</v>
      </c>
      <c r="D6" s="9" t="s">
        <v>698</v>
      </c>
      <c r="E6" s="65" t="s">
        <v>518</v>
      </c>
      <c r="F6" s="9" t="s">
        <v>709</v>
      </c>
      <c r="G6" s="66">
        <v>39160</v>
      </c>
      <c r="H6" s="66">
        <v>7440</v>
      </c>
      <c r="I6" s="66">
        <v>46600</v>
      </c>
    </row>
    <row r="7" spans="1:10" x14ac:dyDescent="0.35">
      <c r="A7" s="64">
        <v>43935</v>
      </c>
      <c r="B7" s="65" t="s">
        <v>710</v>
      </c>
      <c r="C7" s="9" t="s">
        <v>678</v>
      </c>
      <c r="D7" s="9" t="s">
        <v>509</v>
      </c>
      <c r="E7" s="9" t="s">
        <v>679</v>
      </c>
      <c r="F7" s="9"/>
      <c r="G7" s="66">
        <v>20168</v>
      </c>
      <c r="H7" s="66">
        <v>3832</v>
      </c>
      <c r="I7" s="66">
        <f t="shared" ref="I7:I14" si="0">G7+H7</f>
        <v>24000</v>
      </c>
    </row>
    <row r="8" spans="1:10" x14ac:dyDescent="0.35">
      <c r="A8" s="64">
        <v>43935</v>
      </c>
      <c r="B8" s="65" t="s">
        <v>711</v>
      </c>
      <c r="C8" s="9" t="s">
        <v>702</v>
      </c>
      <c r="D8" s="9" t="s">
        <v>509</v>
      </c>
      <c r="E8" s="9" t="s">
        <v>703</v>
      </c>
      <c r="F8" s="9"/>
      <c r="G8" s="66">
        <v>436974</v>
      </c>
      <c r="H8" s="66">
        <v>83025</v>
      </c>
      <c r="I8" s="66">
        <f t="shared" si="0"/>
        <v>519999</v>
      </c>
    </row>
    <row r="9" spans="1:10" x14ac:dyDescent="0.35">
      <c r="A9" s="64">
        <v>43936</v>
      </c>
      <c r="B9" s="65">
        <v>33381</v>
      </c>
      <c r="C9" s="9" t="s">
        <v>549</v>
      </c>
      <c r="D9" s="9" t="s">
        <v>509</v>
      </c>
      <c r="E9" s="9"/>
      <c r="F9" s="9"/>
      <c r="G9" s="66">
        <v>154622</v>
      </c>
      <c r="H9" s="66">
        <v>29378</v>
      </c>
      <c r="I9" s="66">
        <f t="shared" si="0"/>
        <v>184000</v>
      </c>
    </row>
    <row r="10" spans="1:10" x14ac:dyDescent="0.35">
      <c r="A10" s="64">
        <v>43936</v>
      </c>
      <c r="B10" s="65" t="s">
        <v>712</v>
      </c>
      <c r="C10" s="9" t="s">
        <v>702</v>
      </c>
      <c r="D10" s="9" t="s">
        <v>509</v>
      </c>
      <c r="E10" s="9" t="s">
        <v>703</v>
      </c>
      <c r="F10" s="9"/>
      <c r="G10" s="66">
        <v>96639</v>
      </c>
      <c r="H10" s="66">
        <v>18631</v>
      </c>
      <c r="I10" s="66">
        <f t="shared" si="0"/>
        <v>115270</v>
      </c>
    </row>
    <row r="11" spans="1:10" x14ac:dyDescent="0.35">
      <c r="A11" s="64">
        <v>43937</v>
      </c>
      <c r="B11" s="65" t="s">
        <v>713</v>
      </c>
      <c r="C11" s="9" t="s">
        <v>714</v>
      </c>
      <c r="D11" s="9" t="s">
        <v>509</v>
      </c>
      <c r="E11" s="9" t="s">
        <v>715</v>
      </c>
      <c r="F11" s="9"/>
      <c r="G11" s="66">
        <v>7647</v>
      </c>
      <c r="H11" s="66">
        <v>1453</v>
      </c>
      <c r="I11" s="66">
        <f t="shared" si="0"/>
        <v>9100</v>
      </c>
    </row>
    <row r="12" spans="1:10" x14ac:dyDescent="0.35">
      <c r="A12" s="64">
        <v>43938</v>
      </c>
      <c r="B12" s="65">
        <v>33392</v>
      </c>
      <c r="C12" s="9" t="s">
        <v>549</v>
      </c>
      <c r="D12" s="9" t="s">
        <v>509</v>
      </c>
      <c r="E12" s="9"/>
      <c r="F12" s="9"/>
      <c r="G12" s="66">
        <v>75630</v>
      </c>
      <c r="H12" s="66">
        <v>14370</v>
      </c>
      <c r="I12" s="66">
        <f t="shared" si="0"/>
        <v>90000</v>
      </c>
    </row>
    <row r="13" spans="1:10" x14ac:dyDescent="0.35">
      <c r="A13" s="64">
        <v>43939</v>
      </c>
      <c r="B13" s="65" t="s">
        <v>716</v>
      </c>
      <c r="C13" s="9" t="s">
        <v>717</v>
      </c>
      <c r="D13" s="9" t="s">
        <v>557</v>
      </c>
      <c r="E13" s="9" t="s">
        <v>718</v>
      </c>
      <c r="F13" s="9"/>
      <c r="G13" s="66">
        <v>6807</v>
      </c>
      <c r="H13" s="66">
        <v>1293</v>
      </c>
      <c r="I13" s="66">
        <f t="shared" si="0"/>
        <v>8100</v>
      </c>
    </row>
    <row r="14" spans="1:10" x14ac:dyDescent="0.35">
      <c r="A14" s="64">
        <v>43939</v>
      </c>
      <c r="B14" s="65" t="s">
        <v>719</v>
      </c>
      <c r="C14" s="9" t="s">
        <v>717</v>
      </c>
      <c r="D14" s="9" t="s">
        <v>557</v>
      </c>
      <c r="E14" s="9" t="s">
        <v>718</v>
      </c>
      <c r="F14" s="9"/>
      <c r="G14" s="66">
        <v>5546</v>
      </c>
      <c r="H14" s="66">
        <v>1054</v>
      </c>
      <c r="I14" s="66">
        <f t="shared" si="0"/>
        <v>6600</v>
      </c>
    </row>
    <row r="15" spans="1:10" x14ac:dyDescent="0.35">
      <c r="A15" s="64">
        <v>43939</v>
      </c>
      <c r="B15" s="65" t="s">
        <v>720</v>
      </c>
      <c r="C15" s="9" t="s">
        <v>717</v>
      </c>
      <c r="D15" s="9" t="s">
        <v>557</v>
      </c>
      <c r="E15" s="9" t="s">
        <v>718</v>
      </c>
      <c r="F15" s="9"/>
      <c r="G15" s="66">
        <v>82315</v>
      </c>
      <c r="H15" s="66">
        <v>15640</v>
      </c>
      <c r="I15" s="66">
        <v>124655</v>
      </c>
    </row>
    <row r="16" spans="1:10" x14ac:dyDescent="0.35">
      <c r="A16" s="64">
        <v>43939</v>
      </c>
      <c r="B16" s="65">
        <v>11640</v>
      </c>
      <c r="C16" s="9" t="s">
        <v>721</v>
      </c>
      <c r="D16" s="9" t="s">
        <v>655</v>
      </c>
      <c r="E16" s="9" t="s">
        <v>722</v>
      </c>
      <c r="F16" s="9"/>
      <c r="G16" s="66">
        <v>55043</v>
      </c>
      <c r="H16" s="66">
        <v>10457</v>
      </c>
      <c r="I16" s="66">
        <f>G16+H16</f>
        <v>65500</v>
      </c>
    </row>
    <row r="17" spans="1:9" x14ac:dyDescent="0.35">
      <c r="A17" s="68">
        <v>43946</v>
      </c>
      <c r="B17" s="76">
        <v>240346336</v>
      </c>
      <c r="C17" s="9" t="s">
        <v>517</v>
      </c>
      <c r="D17" s="9" t="s">
        <v>550</v>
      </c>
      <c r="E17" s="65" t="s">
        <v>518</v>
      </c>
      <c r="F17" s="9" t="s">
        <v>723</v>
      </c>
      <c r="G17" s="66">
        <v>18908</v>
      </c>
      <c r="H17" s="66">
        <v>3592</v>
      </c>
      <c r="I17" s="66">
        <v>22500</v>
      </c>
    </row>
    <row r="18" spans="1:9" x14ac:dyDescent="0.35">
      <c r="A18" s="68">
        <v>43946</v>
      </c>
      <c r="B18" s="76">
        <v>2405109060</v>
      </c>
      <c r="C18" s="9" t="s">
        <v>517</v>
      </c>
      <c r="D18" s="9" t="s">
        <v>550</v>
      </c>
      <c r="E18" s="65" t="s">
        <v>518</v>
      </c>
      <c r="F18" s="9" t="s">
        <v>724</v>
      </c>
      <c r="G18" s="66">
        <v>250353</v>
      </c>
      <c r="H18" s="66">
        <v>47567</v>
      </c>
      <c r="I18" s="66">
        <v>297920</v>
      </c>
    </row>
    <row r="19" spans="1:9" x14ac:dyDescent="0.35">
      <c r="A19" s="68">
        <v>43946</v>
      </c>
      <c r="B19" s="76">
        <v>6809866489</v>
      </c>
      <c r="C19" s="9" t="s">
        <v>517</v>
      </c>
      <c r="D19" s="9" t="s">
        <v>698</v>
      </c>
      <c r="E19" s="65" t="s">
        <v>518</v>
      </c>
      <c r="F19" s="9" t="s">
        <v>725</v>
      </c>
      <c r="G19" s="66">
        <v>31092</v>
      </c>
      <c r="H19" s="66">
        <v>5908</v>
      </c>
      <c r="I19" s="66">
        <v>37000</v>
      </c>
    </row>
    <row r="20" spans="1:9" x14ac:dyDescent="0.35">
      <c r="A20" s="64">
        <v>43949</v>
      </c>
      <c r="B20" s="65">
        <v>185521</v>
      </c>
      <c r="C20" s="9" t="s">
        <v>62</v>
      </c>
      <c r="D20" s="9"/>
      <c r="E20" s="9"/>
      <c r="F20" s="9"/>
      <c r="G20" s="66">
        <v>180000</v>
      </c>
      <c r="H20" s="66">
        <v>8550</v>
      </c>
      <c r="I20" s="66">
        <f>G20+H20</f>
        <v>188550</v>
      </c>
    </row>
    <row r="21" spans="1:9" x14ac:dyDescent="0.35">
      <c r="A21" s="64">
        <v>43950</v>
      </c>
      <c r="B21" s="65">
        <v>11665</v>
      </c>
      <c r="C21" s="9" t="s">
        <v>721</v>
      </c>
      <c r="D21" s="9" t="s">
        <v>655</v>
      </c>
      <c r="E21" s="9" t="s">
        <v>722</v>
      </c>
      <c r="F21" s="9"/>
      <c r="G21" s="66">
        <v>168068</v>
      </c>
      <c r="H21" s="66">
        <v>31932</v>
      </c>
      <c r="I21" s="66">
        <f>G21+H21</f>
        <v>200000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sqref="A1:J1"/>
    </sheetView>
  </sheetViews>
  <sheetFormatPr baseColWidth="10" defaultRowHeight="14.5" x14ac:dyDescent="0.35"/>
  <cols>
    <col min="1" max="1" width="28.26953125" bestFit="1" customWidth="1"/>
    <col min="2" max="2" width="15" bestFit="1" customWidth="1"/>
    <col min="3" max="3" width="35" bestFit="1" customWidth="1"/>
    <col min="4" max="4" width="11.26953125" bestFit="1" customWidth="1"/>
    <col min="5" max="5" width="12.7265625" bestFit="1" customWidth="1"/>
    <col min="6" max="6" width="62.54296875" bestFit="1" customWidth="1"/>
    <col min="7" max="7" width="13.1796875" bestFit="1" customWidth="1"/>
    <col min="9" max="9" width="13.1796875" bestFit="1" customWidth="1"/>
  </cols>
  <sheetData>
    <row r="1" spans="1:10" ht="29" x14ac:dyDescent="0.35">
      <c r="A1" s="73" t="s">
        <v>0</v>
      </c>
      <c r="B1" s="73" t="s">
        <v>531</v>
      </c>
      <c r="C1" s="73" t="s">
        <v>532</v>
      </c>
      <c r="D1" s="73" t="s">
        <v>533</v>
      </c>
      <c r="E1" s="73" t="s">
        <v>1</v>
      </c>
      <c r="F1" s="73" t="s">
        <v>534</v>
      </c>
      <c r="G1" s="73" t="s">
        <v>535</v>
      </c>
      <c r="H1" s="73" t="s">
        <v>536</v>
      </c>
      <c r="I1" s="73" t="s">
        <v>537</v>
      </c>
      <c r="J1" s="74" t="s">
        <v>538</v>
      </c>
    </row>
    <row r="2" spans="1:10" x14ac:dyDescent="0.35">
      <c r="A2" s="64">
        <v>43952</v>
      </c>
      <c r="B2" s="65">
        <v>11674</v>
      </c>
      <c r="C2" s="9" t="s">
        <v>721</v>
      </c>
      <c r="D2" s="9" t="s">
        <v>655</v>
      </c>
      <c r="E2" s="9" t="s">
        <v>722</v>
      </c>
      <c r="F2" s="9"/>
      <c r="G2" s="66">
        <v>32774</v>
      </c>
      <c r="H2" s="66">
        <v>6226</v>
      </c>
      <c r="I2" s="66">
        <f>G2+H2</f>
        <v>39000</v>
      </c>
    </row>
    <row r="3" spans="1:10" x14ac:dyDescent="0.35">
      <c r="A3" s="68">
        <v>43952</v>
      </c>
      <c r="B3" s="69" t="s">
        <v>726</v>
      </c>
      <c r="C3" s="9" t="s">
        <v>513</v>
      </c>
      <c r="D3" s="9" t="s">
        <v>509</v>
      </c>
      <c r="E3" s="65" t="s">
        <v>514</v>
      </c>
      <c r="F3" s="9"/>
      <c r="G3" s="66">
        <v>3260757</v>
      </c>
      <c r="H3" s="66">
        <v>619544</v>
      </c>
      <c r="I3" s="66">
        <f>G3+H3-81519</f>
        <v>3798782</v>
      </c>
    </row>
    <row r="4" spans="1:10" x14ac:dyDescent="0.35">
      <c r="A4" s="64">
        <v>43955</v>
      </c>
      <c r="B4" s="65" t="s">
        <v>727</v>
      </c>
      <c r="C4" s="9" t="s">
        <v>728</v>
      </c>
      <c r="D4" s="9" t="s">
        <v>557</v>
      </c>
      <c r="E4" s="9"/>
      <c r="F4" s="9"/>
      <c r="G4" s="66">
        <v>692357</v>
      </c>
      <c r="H4" s="66">
        <v>131548</v>
      </c>
      <c r="I4" s="66">
        <f>G4+H4</f>
        <v>823905</v>
      </c>
    </row>
    <row r="5" spans="1:10" x14ac:dyDescent="0.35">
      <c r="A5" s="64">
        <v>43956</v>
      </c>
      <c r="B5" s="65" t="s">
        <v>729</v>
      </c>
      <c r="C5" s="9" t="s">
        <v>730</v>
      </c>
      <c r="D5" s="9" t="s">
        <v>612</v>
      </c>
      <c r="E5" s="9"/>
      <c r="F5" s="9"/>
      <c r="G5" s="66">
        <v>319328</v>
      </c>
      <c r="H5" s="66">
        <v>60672</v>
      </c>
      <c r="I5" s="66">
        <f>G5+H5</f>
        <v>380000</v>
      </c>
    </row>
    <row r="6" spans="1:10" x14ac:dyDescent="0.35">
      <c r="A6" s="68">
        <v>43956</v>
      </c>
      <c r="B6" s="76">
        <v>240191300</v>
      </c>
      <c r="C6" s="9" t="s">
        <v>517</v>
      </c>
      <c r="D6" s="9" t="s">
        <v>550</v>
      </c>
      <c r="E6" s="65" t="s">
        <v>518</v>
      </c>
      <c r="F6" s="9" t="s">
        <v>731</v>
      </c>
      <c r="G6" s="66">
        <v>23445</v>
      </c>
      <c r="H6" s="66">
        <v>4455</v>
      </c>
      <c r="I6" s="66">
        <v>27900</v>
      </c>
    </row>
    <row r="7" spans="1:10" x14ac:dyDescent="0.35">
      <c r="A7" s="64">
        <v>43956</v>
      </c>
      <c r="B7" s="76">
        <v>240191264</v>
      </c>
      <c r="C7" s="9" t="s">
        <v>517</v>
      </c>
      <c r="D7" s="9" t="s">
        <v>550</v>
      </c>
      <c r="E7" s="65" t="s">
        <v>518</v>
      </c>
      <c r="F7" s="9" t="s">
        <v>732</v>
      </c>
      <c r="G7" s="66">
        <v>15798</v>
      </c>
      <c r="H7" s="66">
        <v>3002</v>
      </c>
      <c r="I7" s="66">
        <v>18800</v>
      </c>
    </row>
    <row r="8" spans="1:10" x14ac:dyDescent="0.35">
      <c r="A8" s="64">
        <v>43956</v>
      </c>
      <c r="B8" s="76">
        <v>240657763</v>
      </c>
      <c r="C8" s="9" t="s">
        <v>517</v>
      </c>
      <c r="D8" s="9" t="s">
        <v>550</v>
      </c>
      <c r="E8" s="65" t="s">
        <v>518</v>
      </c>
      <c r="F8" s="9" t="s">
        <v>733</v>
      </c>
      <c r="G8" s="66">
        <v>112122</v>
      </c>
      <c r="H8" s="66">
        <f>+G8*0.19</f>
        <v>21303.18</v>
      </c>
      <c r="I8" s="67">
        <f t="shared" ref="I8:I22" si="0">G8+H8</f>
        <v>133425.18</v>
      </c>
    </row>
    <row r="9" spans="1:10" x14ac:dyDescent="0.35">
      <c r="A9" s="64">
        <v>43957</v>
      </c>
      <c r="B9" s="65">
        <v>477</v>
      </c>
      <c r="C9" s="9" t="s">
        <v>611</v>
      </c>
      <c r="D9" s="9" t="s">
        <v>612</v>
      </c>
      <c r="E9" s="9"/>
      <c r="F9" s="9"/>
      <c r="G9" s="66">
        <v>56302</v>
      </c>
      <c r="H9" s="66">
        <v>10697</v>
      </c>
      <c r="I9" s="66">
        <f t="shared" si="0"/>
        <v>66999</v>
      </c>
    </row>
    <row r="10" spans="1:10" x14ac:dyDescent="0.35">
      <c r="A10" s="64">
        <v>43957</v>
      </c>
      <c r="B10" s="65" t="s">
        <v>734</v>
      </c>
      <c r="C10" s="9" t="s">
        <v>735</v>
      </c>
      <c r="D10" s="9"/>
      <c r="E10" s="9" t="s">
        <v>736</v>
      </c>
      <c r="F10" s="9"/>
      <c r="G10" s="66">
        <v>18487</v>
      </c>
      <c r="H10" s="66">
        <v>3513</v>
      </c>
      <c r="I10" s="66">
        <f t="shared" si="0"/>
        <v>22000</v>
      </c>
    </row>
    <row r="11" spans="1:10" x14ac:dyDescent="0.35">
      <c r="A11" s="64">
        <v>43957</v>
      </c>
      <c r="B11" s="82">
        <v>240347115</v>
      </c>
      <c r="C11" s="9" t="s">
        <v>517</v>
      </c>
      <c r="D11" s="9" t="s">
        <v>550</v>
      </c>
      <c r="E11" s="65" t="s">
        <v>518</v>
      </c>
      <c r="F11" s="9" t="s">
        <v>737</v>
      </c>
      <c r="G11" s="66">
        <v>15840</v>
      </c>
      <c r="H11" s="66">
        <f>+G11*0.19</f>
        <v>3009.6</v>
      </c>
      <c r="I11" s="67">
        <f t="shared" si="0"/>
        <v>18849.599999999999</v>
      </c>
    </row>
    <row r="12" spans="1:10" x14ac:dyDescent="0.35">
      <c r="A12" s="64">
        <v>43957</v>
      </c>
      <c r="B12" s="82">
        <v>2405110360</v>
      </c>
      <c r="C12" s="9" t="s">
        <v>517</v>
      </c>
      <c r="D12" s="9" t="s">
        <v>550</v>
      </c>
      <c r="E12" s="65" t="s">
        <v>518</v>
      </c>
      <c r="F12" s="9" t="s">
        <v>738</v>
      </c>
      <c r="G12" s="66">
        <v>69244</v>
      </c>
      <c r="H12" s="66">
        <f>+G12*0.19</f>
        <v>13156.36</v>
      </c>
      <c r="I12" s="67">
        <f t="shared" si="0"/>
        <v>82400.36</v>
      </c>
    </row>
    <row r="13" spans="1:10" x14ac:dyDescent="0.35">
      <c r="A13" s="64">
        <v>43963</v>
      </c>
      <c r="B13" s="65" t="s">
        <v>539</v>
      </c>
      <c r="C13" s="9" t="s">
        <v>523</v>
      </c>
      <c r="D13" s="9" t="s">
        <v>509</v>
      </c>
      <c r="E13" s="71">
        <v>4112875</v>
      </c>
      <c r="F13" s="9"/>
      <c r="G13" s="66">
        <v>442017</v>
      </c>
      <c r="H13" s="66">
        <v>83983.23</v>
      </c>
      <c r="I13" s="66">
        <f t="shared" si="0"/>
        <v>526000.23</v>
      </c>
    </row>
    <row r="14" spans="1:10" x14ac:dyDescent="0.35">
      <c r="A14" s="64">
        <v>43965</v>
      </c>
      <c r="B14" s="82">
        <v>240192295</v>
      </c>
      <c r="C14" s="9" t="s">
        <v>517</v>
      </c>
      <c r="D14" s="9" t="s">
        <v>550</v>
      </c>
      <c r="E14" s="65" t="s">
        <v>518</v>
      </c>
      <c r="F14" s="9" t="s">
        <v>739</v>
      </c>
      <c r="G14" s="66">
        <v>55378</v>
      </c>
      <c r="H14" s="66">
        <f>+G14*0.19</f>
        <v>10521.82</v>
      </c>
      <c r="I14" s="67">
        <f t="shared" si="0"/>
        <v>65899.820000000007</v>
      </c>
    </row>
    <row r="15" spans="1:10" x14ac:dyDescent="0.35">
      <c r="A15" s="64">
        <v>43965</v>
      </c>
      <c r="B15" s="82">
        <v>240347662</v>
      </c>
      <c r="C15" s="9" t="s">
        <v>517</v>
      </c>
      <c r="D15" s="9" t="s">
        <v>550</v>
      </c>
      <c r="E15" s="65" t="s">
        <v>518</v>
      </c>
      <c r="F15" s="9" t="s">
        <v>740</v>
      </c>
      <c r="G15" s="66">
        <v>2647</v>
      </c>
      <c r="H15" s="66">
        <f>+G15*0.19</f>
        <v>502.93</v>
      </c>
      <c r="I15" s="67">
        <f t="shared" si="0"/>
        <v>3149.93</v>
      </c>
    </row>
    <row r="16" spans="1:10" x14ac:dyDescent="0.35">
      <c r="A16" s="64">
        <v>43965</v>
      </c>
      <c r="B16" s="82">
        <v>2405111358</v>
      </c>
      <c r="C16" s="9" t="s">
        <v>517</v>
      </c>
      <c r="D16" s="9" t="s">
        <v>550</v>
      </c>
      <c r="E16" s="65" t="s">
        <v>518</v>
      </c>
      <c r="F16" s="9" t="s">
        <v>741</v>
      </c>
      <c r="G16" s="66">
        <v>786943</v>
      </c>
      <c r="H16" s="66">
        <f>+G16*0.19</f>
        <v>149519.17000000001</v>
      </c>
      <c r="I16" s="67">
        <f t="shared" si="0"/>
        <v>936462.17</v>
      </c>
    </row>
    <row r="17" spans="1:9" x14ac:dyDescent="0.35">
      <c r="A17" s="64">
        <v>43965</v>
      </c>
      <c r="B17" s="82">
        <v>2405111284</v>
      </c>
      <c r="C17" s="9" t="s">
        <v>517</v>
      </c>
      <c r="D17" s="9" t="s">
        <v>550</v>
      </c>
      <c r="E17" s="65" t="s">
        <v>518</v>
      </c>
      <c r="F17" s="9" t="s">
        <v>742</v>
      </c>
      <c r="G17" s="66">
        <v>81303</v>
      </c>
      <c r="H17" s="66">
        <f>+G17*0.19</f>
        <v>15447.57</v>
      </c>
      <c r="I17" s="67">
        <f t="shared" si="0"/>
        <v>96750.57</v>
      </c>
    </row>
    <row r="18" spans="1:9" x14ac:dyDescent="0.35">
      <c r="A18" s="64">
        <v>43966</v>
      </c>
      <c r="B18" s="65" t="s">
        <v>743</v>
      </c>
      <c r="C18" s="9" t="s">
        <v>714</v>
      </c>
      <c r="D18" s="9" t="s">
        <v>509</v>
      </c>
      <c r="E18" s="9" t="s">
        <v>715</v>
      </c>
      <c r="F18" s="9" t="s">
        <v>744</v>
      </c>
      <c r="G18" s="66">
        <v>12807</v>
      </c>
      <c r="H18" s="66">
        <v>2193</v>
      </c>
      <c r="I18" s="66">
        <f t="shared" si="0"/>
        <v>15000</v>
      </c>
    </row>
    <row r="19" spans="1:9" x14ac:dyDescent="0.35">
      <c r="A19" s="64">
        <v>43966</v>
      </c>
      <c r="B19" s="65" t="s">
        <v>745</v>
      </c>
      <c r="C19" s="9" t="s">
        <v>714</v>
      </c>
      <c r="D19" s="9" t="s">
        <v>509</v>
      </c>
      <c r="E19" s="9" t="s">
        <v>715</v>
      </c>
      <c r="F19" s="9" t="s">
        <v>744</v>
      </c>
      <c r="G19" s="66">
        <v>12807</v>
      </c>
      <c r="H19" s="66">
        <v>2193</v>
      </c>
      <c r="I19" s="66">
        <f t="shared" si="0"/>
        <v>15000</v>
      </c>
    </row>
    <row r="20" spans="1:9" x14ac:dyDescent="0.35">
      <c r="A20" s="83">
        <v>43967</v>
      </c>
      <c r="B20" s="82">
        <v>2205148088</v>
      </c>
      <c r="C20" s="9" t="s">
        <v>517</v>
      </c>
      <c r="D20" s="9" t="s">
        <v>509</v>
      </c>
      <c r="E20" s="65" t="s">
        <v>518</v>
      </c>
      <c r="F20" s="9" t="s">
        <v>746</v>
      </c>
      <c r="G20" s="66">
        <v>20924</v>
      </c>
      <c r="H20" s="66">
        <f>+G20*0.19</f>
        <v>3975.56</v>
      </c>
      <c r="I20" s="67">
        <f t="shared" si="0"/>
        <v>24899.56</v>
      </c>
    </row>
    <row r="21" spans="1:9" x14ac:dyDescent="0.35">
      <c r="A21" s="83">
        <v>43969</v>
      </c>
      <c r="B21" s="82">
        <v>240192721</v>
      </c>
      <c r="C21" s="9" t="s">
        <v>517</v>
      </c>
      <c r="D21" s="9" t="s">
        <v>550</v>
      </c>
      <c r="E21" s="65" t="s">
        <v>518</v>
      </c>
      <c r="F21" s="9" t="s">
        <v>747</v>
      </c>
      <c r="G21" s="66">
        <v>267059</v>
      </c>
      <c r="H21" s="66">
        <f>+G21*0.19</f>
        <v>50741.21</v>
      </c>
      <c r="I21" s="67">
        <f t="shared" si="0"/>
        <v>317800.21000000002</v>
      </c>
    </row>
    <row r="22" spans="1:9" x14ac:dyDescent="0.35">
      <c r="A22" s="64">
        <v>44106</v>
      </c>
      <c r="B22" s="70">
        <v>12000020502774</v>
      </c>
      <c r="C22" s="9" t="s">
        <v>748</v>
      </c>
      <c r="D22" s="9"/>
      <c r="E22" s="9"/>
      <c r="F22" s="9"/>
      <c r="G22" s="66">
        <f>139119+40313</f>
        <v>179432</v>
      </c>
      <c r="H22" s="66">
        <f>26433+7660</f>
        <v>34093</v>
      </c>
      <c r="I22" s="66">
        <f t="shared" si="0"/>
        <v>213525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2019</vt:lpstr>
      <vt:lpstr>COMBUSTIBLE 2019</vt:lpstr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  <vt:lpstr>ENERO 2020</vt:lpstr>
      <vt:lpstr>FEBRERO 2020</vt:lpstr>
      <vt:lpstr>MARZO 2020</vt:lpstr>
      <vt:lpstr>ABRIL 2020</vt:lpstr>
      <vt:lpstr>MAYO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2019-05-28T19:38:07Z</dcterms:created>
  <dcterms:modified xsi:type="dcterms:W3CDTF">2021-05-19T04:58:18Z</dcterms:modified>
</cp:coreProperties>
</file>